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/>
  <bookViews>
    <workbookView xWindow="120" yWindow="120" windowWidth="15180" windowHeight="8835"/>
  </bookViews>
  <sheets>
    <sheet name="Мои данные" sheetId="3" r:id="rId1"/>
  </sheets>
  <definedNames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_xlnm.Print_Titles" localSheetId="0">'Мои данные'!$23:$23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</definedNames>
  <calcPr calcId="124519"/>
</workbook>
</file>

<file path=xl/calcChain.xml><?xml version="1.0" encoding="utf-8"?>
<calcChain xmlns="http://schemas.openxmlformats.org/spreadsheetml/2006/main">
  <c r="Q15" i="3"/>
  <c r="C71"/>
  <c r="C72"/>
  <c r="C51"/>
  <c r="C52"/>
  <c r="C53"/>
  <c r="C54"/>
  <c r="C25"/>
  <c r="C26"/>
  <c r="C27"/>
  <c r="C28"/>
  <c r="C29"/>
  <c r="C30"/>
  <c r="C31"/>
  <c r="C32"/>
  <c r="C33"/>
  <c r="C34"/>
</calcChain>
</file>

<file path=xl/comments1.xml><?xml version="1.0" encoding="utf-8"?>
<comments xmlns="http://schemas.openxmlformats.org/spreadsheetml/2006/main">
  <authors>
    <author>Proba</author>
    <author>&lt;&gt;</author>
    <author>Alex Sosedko</author>
    <author>Rus</author>
  </authors>
  <commentList>
    <comment ref="B5" authorId="0">
      <text>
        <r>
          <rPr>
            <b/>
            <sz val="8"/>
            <color indexed="81"/>
            <rFont val="Tahoma"/>
            <charset val="204"/>
          </rPr>
          <t xml:space="preserve"> &lt;Наименование стройки&gt;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B7" authorId="0">
      <text>
        <r>
          <rPr>
            <b/>
            <sz val="8"/>
            <color indexed="81"/>
            <rFont val="Tahoma"/>
            <charset val="204"/>
          </rPr>
          <t xml:space="preserve"> &lt;Индекс/ЛН локальной сметы&gt;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B9" authorId="0">
      <text>
        <r>
          <rPr>
            <b/>
            <sz val="8"/>
            <color indexed="81"/>
            <rFont val="Tahoma"/>
            <charset val="204"/>
          </rPr>
          <t xml:space="preserve">  &lt;Наименование локальной сметы&gt;; &lt;Наименование объекта&gt;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C12" authorId="0">
      <text>
        <r>
          <rPr>
            <b/>
            <sz val="8"/>
            <color indexed="81"/>
            <rFont val="Tahoma"/>
            <charset val="204"/>
          </rPr>
          <t xml:space="preserve">  &lt;Основание&gt;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A13" authorId="0">
      <text>
        <r>
          <rPr>
            <b/>
            <sz val="8"/>
            <color indexed="81"/>
            <rFont val="Tahoma"/>
            <charset val="204"/>
          </rPr>
          <t xml:space="preserve"> 1. Нажмите Ctrl+A
2. Главное меню Формат- Строка- Автоподбор высоты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Q13" authorId="0">
      <text>
        <r>
          <rPr>
            <b/>
            <sz val="8"/>
            <color indexed="81"/>
            <rFont val="Tahoma"/>
            <charset val="204"/>
          </rPr>
          <t xml:space="preserve">  &lt;Итого по расчету&gt;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Q14" authorId="0">
      <text>
        <r>
          <rPr>
            <b/>
            <sz val="8"/>
            <color indexed="81"/>
            <rFont val="Tahoma"/>
            <charset val="204"/>
          </rPr>
          <t xml:space="preserve"> &lt;Итого ФОТ&gt;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Q15" authorId="0">
      <text>
        <r>
          <rPr>
            <b/>
            <sz val="8"/>
            <color indexed="81"/>
            <rFont val="Tahoma"/>
            <charset val="204"/>
          </rPr>
          <t xml:space="preserve"> =&lt;Итого ТЗ&gt;+&lt;Итого ТЗМ&gt;</t>
        </r>
      </text>
    </comment>
    <comment ref="A23" authorId="1">
      <text>
        <r>
          <rPr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23" authorId="1">
      <text>
        <r>
          <rPr>
            <sz val="8"/>
            <color indexed="81"/>
            <rFont val="Tahoma"/>
            <family val="2"/>
            <charset val="204"/>
          </rPr>
          <t xml:space="preserve">  &lt;Обоснование (код) позиции&gt;
&lt;Примечание&gt;
</t>
        </r>
      </text>
    </comment>
    <comment ref="C23" authorId="1">
      <text>
        <r>
          <rPr>
            <sz val="8"/>
            <color indexed="81"/>
            <rFont val="Tahoma"/>
            <family val="2"/>
            <charset val="204"/>
          </rPr>
          <t xml:space="preserve"> =IF(INDIRECT("T"&amp;ROW())="Р",INDIRECT("U"&amp;ROW())&amp;CHAR(10)&amp;INDIRECT("V"&amp;ROW()),INDIRECT("U"&amp;ROW()))&lt;Пустой идентификатор&gt;</t>
        </r>
      </text>
    </comment>
    <comment ref="D23" authorId="0">
      <text>
        <r>
          <rPr>
            <b/>
            <sz val="8"/>
            <color indexed="81"/>
            <rFont val="Tahoma"/>
            <charset val="204"/>
          </rPr>
          <t xml:space="preserve"> &lt;Ед. измерения по расценке&gt;
</t>
        </r>
      </text>
    </comment>
    <comment ref="E23" authorId="1">
      <text>
        <r>
          <rPr>
            <b/>
            <sz val="8"/>
            <color indexed="81"/>
            <rFont val="Tahoma"/>
            <charset val="204"/>
          </rPr>
          <t xml:space="preserve">  &lt;Количество всего (физ. объем) по позиции&gt;</t>
        </r>
      </text>
    </comment>
    <comment ref="F23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&lt;ПЗ по позиции на единицу в базисных ценах с учетом всех к-тов&gt;
______
&lt;ОЗП по позиции на единицу в базисных ценах с учетом всех к-тов&gt;</t>
        </r>
      </text>
    </comment>
    <comment ref="G23" authorId="1">
      <text>
        <r>
          <rPr>
            <b/>
            <sz val="8"/>
            <color indexed="81"/>
            <rFont val="Tahoma"/>
            <charset val="204"/>
          </rPr>
          <t xml:space="preserve">  &lt;ЭММ по позиции на единицу в базисных ценах с учетом всех к-тов &gt;
______
&lt;ЗПМ по позиции на единицу в базисных ценах с учетом всех к-тов &gt;</t>
        </r>
      </text>
    </comment>
    <comment ref="H23" authorId="0">
      <text>
        <r>
          <rPr>
            <b/>
            <sz val="8"/>
            <color indexed="81"/>
            <rFont val="Tahoma"/>
            <charset val="204"/>
          </rPr>
          <t xml:space="preserve"> &lt;МАТ по позиции на единицу в базисных ценах с учетом всех к-тов &gt;
</t>
        </r>
      </text>
    </comment>
    <comment ref="I23" authorId="2">
      <text>
        <r>
          <rPr>
            <b/>
            <sz val="8"/>
            <color indexed="81"/>
            <rFont val="Tahoma"/>
            <charset val="204"/>
          </rPr>
          <t xml:space="preserve"> &lt;ИТОГО ПЗ на физобъем по позиции в базисных ценах&gt;</t>
        </r>
      </text>
    </comment>
    <comment ref="J23" authorId="2">
      <text>
        <r>
          <rPr>
            <b/>
            <sz val="8"/>
            <color indexed="81"/>
            <rFont val="Tahoma"/>
            <charset val="204"/>
          </rPr>
          <t xml:space="preserve"> &lt;ИТОГО ОЗП на физобъем по позиции в базисных ценах&gt;</t>
        </r>
      </text>
    </comment>
    <comment ref="K23" authorId="0">
      <text>
        <r>
          <rPr>
            <b/>
            <sz val="8"/>
            <color indexed="81"/>
            <rFont val="Tahoma"/>
            <charset val="204"/>
          </rPr>
          <t xml:space="preserve"> &lt;ИТОГО ЭММ на физобъем по позиции в базисных ценах&gt;
______
&lt;ИТОГО ЗПМ на физобъем по позиции в базисных ценах&gt;</t>
        </r>
      </text>
    </comment>
    <comment ref="L23" authorId="0">
      <text>
        <r>
          <rPr>
            <sz val="8"/>
            <color indexed="81"/>
            <rFont val="Tahoma"/>
            <charset val="204"/>
          </rPr>
          <t xml:space="preserve"> &lt;ИТОГО МАТ на физобъем по позиции в базисных ценах&gt;</t>
        </r>
      </text>
    </comment>
    <comment ref="M23" authorId="3">
      <text>
        <r>
          <rPr>
            <sz val="8"/>
            <color indexed="81"/>
            <rFont val="Tahoma"/>
            <charset val="204"/>
          </rPr>
          <t xml:space="preserve"> ОЗП=&lt;Индекс к позиции на ОЗП&gt;
ЭМ=&lt;Индекс к позиции на ЭМ&gt;
ЗПМ=&lt;Индекс к позиции на ЗПМ&gt;
МАТ=&lt;Индекс к позиции на МАТ&gt;</t>
        </r>
      </text>
    </comment>
    <comment ref="N23" authorId="1">
      <text>
        <r>
          <rPr>
            <b/>
            <sz val="8"/>
            <color indexed="81"/>
            <rFont val="Tahoma"/>
            <charset val="204"/>
          </rPr>
          <t xml:space="preserve">  &lt;ИТОГО ПЗ по позиции для БИМ&gt;
</t>
        </r>
      </text>
    </comment>
    <comment ref="O23" authorId="1">
      <text>
        <r>
          <rPr>
            <b/>
            <sz val="8"/>
            <color indexed="81"/>
            <rFont val="Tahoma"/>
            <charset val="204"/>
          </rPr>
          <t xml:space="preserve">  &lt;ИТОГО ОЗП по позиции для БИМ&gt;</t>
        </r>
      </text>
    </comment>
    <comment ref="P23" authorId="1">
      <text>
        <r>
          <rPr>
            <b/>
            <sz val="8"/>
            <color indexed="81"/>
            <rFont val="Tahoma"/>
            <charset val="204"/>
          </rPr>
          <t xml:space="preserve"> &lt;ИТОГО ЭММ по позиции для БИМ&gt;
______
&lt;ИТОГО ЗПМ по позиции для БИМ&gt;</t>
        </r>
      </text>
    </comment>
    <comment ref="Q23" authorId="0">
      <text>
        <r>
          <rPr>
            <b/>
            <sz val="8"/>
            <color indexed="81"/>
            <rFont val="Tahoma"/>
            <charset val="204"/>
          </rPr>
          <t xml:space="preserve"> &lt;ИТОГО МАТ по позиции для БИМ&gt;
</t>
        </r>
      </text>
    </comment>
    <comment ref="R23" authorId="1">
      <text>
        <r>
          <rPr>
            <b/>
            <sz val="8"/>
            <color indexed="81"/>
            <rFont val="Tahoma"/>
            <charset val="204"/>
          </rPr>
          <t xml:space="preserve">  &lt;ТЗ по позиции на единицу&gt;
______
&lt;ТЗМ по позиции на единицу&gt;</t>
        </r>
      </text>
    </comment>
    <comment ref="S23" authorId="0">
      <text>
        <r>
          <rPr>
            <b/>
            <sz val="8"/>
            <color indexed="81"/>
            <rFont val="Tahoma"/>
            <charset val="204"/>
          </rPr>
          <t xml:space="preserve"> &lt;ТЗ по позиции всего&gt;
______
&lt;ТЗМ по позиции всего&gt;
</t>
        </r>
      </text>
    </comment>
    <comment ref="T23" authorId="2">
      <text>
        <r>
          <rPr>
            <b/>
            <sz val="8"/>
            <color indexed="81"/>
            <rFont val="Tahoma"/>
            <charset val="204"/>
          </rPr>
          <t xml:space="preserve"> &lt;Признак материала - позиции&gt;</t>
        </r>
      </text>
    </comment>
    <comment ref="U23" authorId="1">
      <text>
        <r>
          <rPr>
            <sz val="8"/>
            <color indexed="81"/>
            <rFont val="Tahoma"/>
            <family val="2"/>
            <charset val="204"/>
          </rPr>
          <t xml:space="preserve">   &lt;Наименование (текстовая часть) расценки&gt;
_______________
&lt;Обоснование коэффициентов&gt;
_______________
&lt;Формула расчета стоимости единицы&gt;
</t>
        </r>
      </text>
    </comment>
    <comment ref="V23" authorId="1">
      <text>
        <r>
          <rPr>
            <sz val="8"/>
            <color indexed="81"/>
            <rFont val="Tahoma"/>
            <family val="2"/>
            <charset val="204"/>
          </rPr>
          <t xml:space="preserve"> _______________
&lt;Строка задания НР для БИМ&gt;; (&lt;Сумма НР по позиции для БИМ&gt;)
&lt;Строка задания СП для БИМ&gt;; (&lt;Сумма СП по позиции для БИМ&gt;)
</t>
        </r>
      </text>
    </comment>
    <comment ref="A82" authorId="1">
      <text>
        <r>
          <rPr>
            <b/>
            <sz val="8"/>
            <color indexed="81"/>
            <rFont val="Tahoma"/>
            <charset val="204"/>
          </rPr>
          <t xml:space="preserve">  &lt;Текстовая часть (итоги)&gt;</t>
        </r>
      </text>
    </comment>
    <comment ref="N82" authorId="1">
      <text>
        <r>
          <rPr>
            <b/>
            <sz val="8"/>
            <color indexed="81"/>
            <rFont val="Tahoma"/>
            <charset val="204"/>
          </rPr>
          <t xml:space="preserve">  &lt;Прямые затраты (итоги)&gt;</t>
        </r>
      </text>
    </comment>
    <comment ref="O82" authorId="1">
      <text>
        <r>
          <rPr>
            <b/>
            <sz val="8"/>
            <color indexed="81"/>
            <rFont val="Tahoma"/>
            <charset val="204"/>
          </rPr>
          <t xml:space="preserve">  &lt;З/п основных рабочих (итоги)&gt;</t>
        </r>
      </text>
    </comment>
    <comment ref="P82" authorId="1">
      <text>
        <r>
          <rPr>
            <b/>
            <sz val="8"/>
            <color indexed="81"/>
            <rFont val="Tahoma"/>
            <charset val="204"/>
          </rPr>
          <t xml:space="preserve">  &lt;Эксплуатация машин (итоги)&gt;
______
&lt;З/п машинистов (итоги)&gt;</t>
        </r>
      </text>
    </comment>
    <comment ref="Q82" authorId="0">
      <text>
        <r>
          <rPr>
            <b/>
            <sz val="8"/>
            <color indexed="81"/>
            <rFont val="Tahoma"/>
            <charset val="204"/>
          </rPr>
          <t xml:space="preserve"> &lt;Материалы (итоги)&gt;
</t>
        </r>
      </text>
    </comment>
    <comment ref="S82" authorId="0">
      <text>
        <r>
          <rPr>
            <b/>
            <sz val="8"/>
            <color indexed="81"/>
            <rFont val="Tahoma"/>
            <charset val="204"/>
          </rPr>
          <t xml:space="preserve">  &lt;Трудозатраты основных рабочих (итоги)&gt;
______
&lt;Трудозатраты машинистов (итоги)&gt;
</t>
        </r>
      </text>
    </comment>
    <comment ref="G101" authorId="0">
      <text>
        <r>
          <rPr>
            <b/>
            <sz val="8"/>
            <color indexed="81"/>
            <rFont val="Tahoma"/>
            <charset val="204"/>
          </rPr>
          <t xml:space="preserve"> &lt;Составил&gt;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G103" authorId="0">
      <text>
        <r>
          <rPr>
            <b/>
            <sz val="8"/>
            <color indexed="81"/>
            <rFont val="Tahoma"/>
            <charset val="204"/>
          </rPr>
          <t xml:space="preserve"> &lt;Проверил&gt;</t>
        </r>
      </text>
    </comment>
  </commentList>
</comments>
</file>

<file path=xl/sharedStrings.xml><?xml version="1.0" encoding="utf-8"?>
<sst xmlns="http://schemas.openxmlformats.org/spreadsheetml/2006/main" count="288" uniqueCount="212">
  <si>
    <t>(локальная смета)</t>
  </si>
  <si>
    <t>(наименование работ и затрат, наименование объекта)</t>
  </si>
  <si>
    <t>Индекс</t>
  </si>
  <si>
    <t>Всего</t>
  </si>
  <si>
    <t>N п/п</t>
  </si>
  <si>
    <t>Шифр и номер позиции норматива</t>
  </si>
  <si>
    <t>Количество</t>
  </si>
  <si>
    <t>Затраты труда рабочих, чел.-ч, не занятых обслуж. машин</t>
  </si>
  <si>
    <t>материалов</t>
  </si>
  <si>
    <t>оплаты труда</t>
  </si>
  <si>
    <t>экспл.    машин</t>
  </si>
  <si>
    <t xml:space="preserve">в т.ч. оплаты труда </t>
  </si>
  <si>
    <t>в т.ч. оплаты труда</t>
  </si>
  <si>
    <t>обслуживающие маш.</t>
  </si>
  <si>
    <t>на един.</t>
  </si>
  <si>
    <t>всего</t>
  </si>
  <si>
    <t>(наименование стройки)</t>
  </si>
  <si>
    <t xml:space="preserve">на </t>
  </si>
  <si>
    <t>Сметная стоимость</t>
  </si>
  <si>
    <t>Средства на оплату труда</t>
  </si>
  <si>
    <t>СОГЛАСОВАНО:</t>
  </si>
  <si>
    <t>_____________________________</t>
  </si>
  <si>
    <t>УТВЕРЖДАЮ:</t>
  </si>
  <si>
    <t>" _____ " ________________ 200_ г.</t>
  </si>
  <si>
    <t>"______ " _______________200_ г.</t>
  </si>
  <si>
    <t>руб.</t>
  </si>
  <si>
    <t xml:space="preserve">Стоимость единицы                                         </t>
  </si>
  <si>
    <t>(в базисном уровне цен)</t>
  </si>
  <si>
    <t>(в текущем уровне цен)</t>
  </si>
  <si>
    <t xml:space="preserve">Общая стоимость                                              </t>
  </si>
  <si>
    <t>чел.час</t>
  </si>
  <si>
    <t>Сметная трудоемкость</t>
  </si>
  <si>
    <t>Составил__________________________________________________________________</t>
  </si>
  <si>
    <t>Проверил:__________________________________________________________________</t>
  </si>
  <si>
    <t>Единица измерения</t>
  </si>
  <si>
    <t>Наименование работ и затрат</t>
  </si>
  <si>
    <t xml:space="preserve">                           Раздел 1. Строительные работы</t>
  </si>
  <si>
    <t>ТЕР01-01-036-01</t>
  </si>
  <si>
    <t>1000 м2 спланированной поверхности за 1 проход бульдозера</t>
  </si>
  <si>
    <t>62,58
______
6,65</t>
  </si>
  <si>
    <t>ОЗП=9,03
ЭМ=4,46
ЗПМ=9,03</t>
  </si>
  <si>
    <t>3
______
1</t>
  </si>
  <si>
    <t xml:space="preserve">
______
0.5092</t>
  </si>
  <si>
    <t xml:space="preserve">
______
0.01</t>
  </si>
  <si>
    <t>Р</t>
  </si>
  <si>
    <t>Планировка площадей бульдозерами мощностью: 59 (80) кВт (л.с.)
_______________
КОЭФ. К ПОЗИЦИИ:
3.80 Окончательная планировка поверхности бульдозерами по нивелировочным отметкам ЭМ=1,34; ЗПМ=1,34; ТЗМ=1,34</t>
  </si>
  <si>
    <t>_______________
НР 95%*0.94 от ФОТ; (1)
СП 50% от ФОТ; (1)</t>
  </si>
  <si>
    <t>ТЕР01-01-030-01</t>
  </si>
  <si>
    <t>1000 м3 грунта</t>
  </si>
  <si>
    <t>1329,67
______
141,2</t>
  </si>
  <si>
    <t>7
______
2</t>
  </si>
  <si>
    <t xml:space="preserve">
______
10.82</t>
  </si>
  <si>
    <t>Разработка грунта с перемещением до 10 м бульдозерами мощностью: 59 (80) кВт (л.с.), 1 группа грунтов</t>
  </si>
  <si>
    <t>_______________
НР 95%*0.94 от ФОТ; (2)
СП 50% от ФОТ; (1)</t>
  </si>
  <si>
    <t>ТЕР01-01-013-14</t>
  </si>
  <si>
    <t>6119,15
______
138,76</t>
  </si>
  <si>
    <t>5975,64
______
628,7</t>
  </si>
  <si>
    <t>7
______
1</t>
  </si>
  <si>
    <t>ОЗП=9,03
ЭМ=4,521
ЗПМ=9,03
МАТ=6,4</t>
  </si>
  <si>
    <t>32
______
7</t>
  </si>
  <si>
    <t>15,08
______
43,62</t>
  </si>
  <si>
    <t>0,02
______
0,05</t>
  </si>
  <si>
    <t>Разработка грунта с погрузкой на автомобили-самосвалы экскаваторами с ковшом вместимостью 0,5 (0,5-0,63) м3, группа грунтов: 2</t>
  </si>
  <si>
    <t>_______________
НР 95%*0.94 от ФОТ; (8)
СП 50% от ФОТ; (5)</t>
  </si>
  <si>
    <t>ТЕР27-04-005-01</t>
  </si>
  <si>
    <t>1000 м2 основания</t>
  </si>
  <si>
    <t>29594
______
359.48</t>
  </si>
  <si>
    <t>6062,95
______
746,44</t>
  </si>
  <si>
    <t>61
______
7</t>
  </si>
  <si>
    <t>ОЗП=9,03
ЭМ=4,679
ЗПМ=9,03
МАТ=6,311</t>
  </si>
  <si>
    <t>284
______
67</t>
  </si>
  <si>
    <t>37,29
______
49,92</t>
  </si>
  <si>
    <t>0,37
______
0,5</t>
  </si>
  <si>
    <t>Устройство оснований толщиной 15 см из щебня фракции 40-70 мм (при укатке каменных материалов с пределом прочности на сжатие свыше 98.1 (1000) МПа (кгс/см2)): однослойных</t>
  </si>
  <si>
    <t>_______________
НР 142%*0.94 от ФОТ; (132)
СП 95% от ФОТ; (94)</t>
  </si>
  <si>
    <t>ТЕР09-01-005-03</t>
  </si>
  <si>
    <t>1 т конструкций</t>
  </si>
  <si>
    <t>1360,27
______
290,88</t>
  </si>
  <si>
    <t>594,04
______
51,04</t>
  </si>
  <si>
    <t>891
______
77</t>
  </si>
  <si>
    <t>ОЗП=9,03
ЭМ=4,583
ЗПМ=9,03
МАТ=2,954</t>
  </si>
  <si>
    <t>4084
______
691</t>
  </si>
  <si>
    <t>24,86
______
3,9</t>
  </si>
  <si>
    <t>37,29
______
5,85</t>
  </si>
  <si>
    <t>Монтаж каркасов зданий: рамных коробчатого сечения</t>
  </si>
  <si>
    <t>_______________
НР 90%*0.94 от ФОТ; (3918)
СП 85% от ФОТ; (3936)</t>
  </si>
  <si>
    <t>Калькуляция стоимости</t>
  </si>
  <si>
    <t>шт</t>
  </si>
  <si>
    <t>М</t>
  </si>
  <si>
    <t>Стоимость насосной станции 191525.42+6% транспортные расходы (МДС81-35.2004 п.4.60.)</t>
  </si>
  <si>
    <t>ТЕР07-01-044-03</t>
  </si>
  <si>
    <t>1 т стальных элементов</t>
  </si>
  <si>
    <t>10913,04
______
513,68</t>
  </si>
  <si>
    <t>ОЗП=9,03
ЭМ=3,907
ЗПМ=9,03
МАТ=4,208</t>
  </si>
  <si>
    <t>42,7
______
1,03</t>
  </si>
  <si>
    <t>2,56
______
0,06</t>
  </si>
  <si>
    <t>Установка монтажных изделий массой: до 20 кг</t>
  </si>
  <si>
    <t>_______________
НР 130%*0.94 от ФОТ; (340)
СП 85% от ФОТ; (236)</t>
  </si>
  <si>
    <t>ТЕР11-01-001-02</t>
  </si>
  <si>
    <t>100 м2 площади уплотнения</t>
  </si>
  <si>
    <t>729,71
______
76,28</t>
  </si>
  <si>
    <t>80,25
______
11,68</t>
  </si>
  <si>
    <t>12
______
2</t>
  </si>
  <si>
    <t>ОЗП=9,03
ЭМ=4,782
ЗПМ=9,03
МАТ=6,296</t>
  </si>
  <si>
    <t>58
______
16</t>
  </si>
  <si>
    <t>7,7
______
0,88</t>
  </si>
  <si>
    <t>1,16
______
0,13</t>
  </si>
  <si>
    <t>Уплотнение грунта: щебнем</t>
  </si>
  <si>
    <t>_______________
НР 123%*0.94 от ФОТ; (138)
СП 75% от ФОТ; (89)</t>
  </si>
  <si>
    <t>91
______
11</t>
  </si>
  <si>
    <t>426
______
101</t>
  </si>
  <si>
    <t>0,56
______
0,75</t>
  </si>
  <si>
    <t>_______________
НР 142%*0.94 от ФОТ; (200)
СП 95% от ФОТ; (143)</t>
  </si>
  <si>
    <t>ТЕР11-01-002-09</t>
  </si>
  <si>
    <t>1 м3 подстилающего слоя</t>
  </si>
  <si>
    <t>546,11
______
17,35</t>
  </si>
  <si>
    <t>ОЗП=9,03
ЭМ=6,8
ЗПМ=9,03
МАТ=5,084</t>
  </si>
  <si>
    <t>Устройство подстилающих слоев: бетонных</t>
  </si>
  <si>
    <t>_______________
НР 123%*0.94 от ФОТ; (169)
СП 75% от ФОТ; (110)</t>
  </si>
  <si>
    <t>Итого прямые затраты по разделу в текущих ценах</t>
  </si>
  <si>
    <t>4973
______
885</t>
  </si>
  <si>
    <t>43,63
______
7,36</t>
  </si>
  <si>
    <t>Накладные расходы</t>
  </si>
  <si>
    <t>Сметная прибыль</t>
  </si>
  <si>
    <t>Итоги по разделу 1 Строительные работы :</t>
  </si>
  <si>
    <t xml:space="preserve">  Итого Строительные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</si>
  <si>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</si>
  <si>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</si>
  <si>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</si>
  <si>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</si>
  <si>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</si>
  <si>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</si>
  <si>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</si>
  <si>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</si>
  <si>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</si>
  <si>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Строительные работы</t>
  </si>
  <si>
    <t xml:space="preserve">                           Раздел 2. Электромонтажные работы</t>
  </si>
  <si>
    <t>ТЕРм08-02-412-03</t>
  </si>
  <si>
    <t>100 м</t>
  </si>
  <si>
    <t>478,9
______
87,25</t>
  </si>
  <si>
    <t>12,06
______
0,57</t>
  </si>
  <si>
    <t>ОЗП=9,03
ЭМ=4,049
ЗПМ=9,03
МАТ=2,111</t>
  </si>
  <si>
    <t>10
______
1</t>
  </si>
  <si>
    <t>7,86
______
0,08</t>
  </si>
  <si>
    <t>1,57
______
0,02</t>
  </si>
  <si>
    <t>Затягивание проводов в проложенные трубы и металлические рукава. Провод первый одножильный или многожильный в общей оплетке, суммарное сечение, мм2, до: 16</t>
  </si>
  <si>
    <t>_______________
НР 95%*0.94 от ФОТ; (142)
СП 65% от ФОТ; (103)</t>
  </si>
  <si>
    <t>ТЕРм08-02-405-01</t>
  </si>
  <si>
    <t>1959,16
______
425,13</t>
  </si>
  <si>
    <t>242,76
______
3,54</t>
  </si>
  <si>
    <t>49
______
1</t>
  </si>
  <si>
    <t>ОЗП=9,03
ЭМ=2,438
ЗПМ=9,03
МАТ=2,021</t>
  </si>
  <si>
    <t>118
______
6</t>
  </si>
  <si>
    <t>38,3
______
0,5</t>
  </si>
  <si>
    <t>7,66
______
0,1</t>
  </si>
  <si>
    <t>Провод по установленным стальным конструкциям и панелям, сечение, мм2, до: 16</t>
  </si>
  <si>
    <t>_______________
НР 95%*0.94 от ФОТ; (691)
СП 65% от ФОТ; (503)</t>
  </si>
  <si>
    <t>ТЕРм08-02-472-01</t>
  </si>
  <si>
    <t>783,57
______
210,9</t>
  </si>
  <si>
    <t>67,57
______
1,98</t>
  </si>
  <si>
    <t>ОЗП=9,03
ЭМ=4,217
ЗПМ=9,03
МАТ=3,683</t>
  </si>
  <si>
    <t>43
______
3</t>
  </si>
  <si>
    <t>19
______
0.28</t>
  </si>
  <si>
    <t>2,85
______
0,04</t>
  </si>
  <si>
    <t>Заземлитель горизонтальный из стали: круглой диаметром 12 мм</t>
  </si>
  <si>
    <t>_______________
НР 95%*0.94 от ФОТ; (258)
СП 65% от ФОТ; (188)</t>
  </si>
  <si>
    <t>ТЕРм08-02-407-03</t>
  </si>
  <si>
    <t>2162,11
______
526,14</t>
  </si>
  <si>
    <t>1366,85
______
399,11</t>
  </si>
  <si>
    <t>109
______
32</t>
  </si>
  <si>
    <t>ОЗП=9,03
ЭМ=5,428
ЗПМ=9,03
МАТ=4,607</t>
  </si>
  <si>
    <t>594
______
288</t>
  </si>
  <si>
    <t>47,4
______
32,6</t>
  </si>
  <si>
    <t>3,79
______
2,61</t>
  </si>
  <si>
    <t>Труба стальная по установленным конструкциям, по стенам с креплением скобами, диаметр, мм, до: 50</t>
  </si>
  <si>
    <t>_______________
НР 95%*0.94 от ФОТ; (597)
СП 65% от ФОТ; (434)</t>
  </si>
  <si>
    <t>765
______
298</t>
  </si>
  <si>
    <t>15,87
______
2,77</t>
  </si>
  <si>
    <t>Итоги по разделу 2 Электромонтажные работы :</t>
  </si>
  <si>
    <t xml:space="preserve">  Итого Поз. 11-14</t>
  </si>
  <si>
    <t xml:space="preserve">  Накладные расходы 95%*0.94 ФОТ (от 1 890)</t>
  </si>
  <si>
    <t xml:space="preserve">  Сметная прибыль 65% ФОТ (от 1 890)</t>
  </si>
  <si>
    <t xml:space="preserve">  Итого c накладными и см. прибылью</t>
  </si>
  <si>
    <t xml:space="preserve">  Итого по разделу 2 Электромонтажные работы</t>
  </si>
  <si>
    <t xml:space="preserve">                           Раздел 3. Материалы, неучтенные ценником</t>
  </si>
  <si>
    <t>ФССЦ-502-0143</t>
  </si>
  <si>
    <t>1000 м</t>
  </si>
  <si>
    <t xml:space="preserve">
МАТ=4.26</t>
  </si>
  <si>
    <t>Кабели силовые переносные с медными жилами повышенной гибкости в резиновой оболочке марки КПГ, с числом жил - 4 и сечением 2.5 мм2
_______________
КОЭФ. К ПОЗИЦИИ:
Коэффициент к материалам МАТ=1,2</t>
  </si>
  <si>
    <t>СЦМ-103-0006</t>
  </si>
  <si>
    <t>м</t>
  </si>
  <si>
    <t xml:space="preserve">
МАТ=4.095</t>
  </si>
  <si>
    <t>Трубы стальные сварные водогазопроводные с резьбой черные легкие (неоцинкованные) диаметр условного прохода 50 мм, толщина стенки 3 мм</t>
  </si>
  <si>
    <t>Итоги по разделу 3 Материалы, неучтенные ценником :</t>
  </si>
  <si>
    <t xml:space="preserve">  Итого Поз. 15-16</t>
  </si>
  <si>
    <t xml:space="preserve">  Накладные расходы 95%*0.94 ФОТ (от 0)</t>
  </si>
  <si>
    <t xml:space="preserve">  Сметная прибыль 65% ФОТ (от 0)</t>
  </si>
  <si>
    <t xml:space="preserve">  Итого по разделу 3 Материалы, неучтенные ценником</t>
  </si>
  <si>
    <t>Итого прямые затраты по смете в текущих ценах</t>
  </si>
  <si>
    <t>5738
______
1183</t>
  </si>
  <si>
    <t>59,5
______
10,13</t>
  </si>
  <si>
    <t>Итоги по смете:</t>
  </si>
  <si>
    <t xml:space="preserve">  Итого Монтажные работы</t>
  </si>
  <si>
    <t xml:space="preserve">  НДС 18%</t>
  </si>
  <si>
    <t xml:space="preserve">  ВСЕГО по смете</t>
  </si>
  <si>
    <t>Водоснабжение п.Верх-Тула Новосибирского района Новосибирской области</t>
  </si>
  <si>
    <t>ЛОКАЛЬНЫЙ СМЕТНЫЙ РАСЧЕТ  № 02-01-04</t>
  </si>
  <si>
    <t>Устройство насосной станции над скважиной и электрооборудования</t>
  </si>
  <si>
    <t>Основание: Проектная документация. Шифр: Н.В-Т-05/10</t>
  </si>
  <si>
    <t>Составлен в ценах IV квартала 2010года (СБ ИЦС вып.№37, июнь 2010г)</t>
  </si>
  <si>
    <t>Калиничева Т.А.</t>
  </si>
  <si>
    <t>Ильина Н.Е.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</si>
</sst>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charset val="204"/>
    </font>
    <font>
      <b/>
      <sz val="8"/>
      <color indexed="81"/>
      <name val="Tahoma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Tahoma"/>
      <family val="2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8"/>
      <name val="Arial"/>
      <family val="2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9"/>
      <name val="Times New Roman"/>
      <family val="1"/>
      <charset val="204"/>
    </font>
    <font>
      <sz val="8"/>
      <name val="Tahoma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14">
    <xf numFmtId="0" fontId="0" fillId="0" borderId="0"/>
    <xf numFmtId="0" fontId="1" fillId="0" borderId="1">
      <alignment horizontal="center"/>
    </xf>
    <xf numFmtId="0" fontId="1" fillId="0" borderId="1">
      <alignment horizontal="center"/>
    </xf>
    <xf numFmtId="0" fontId="1" fillId="0" borderId="0">
      <alignment horizontal="right" vertical="top" wrapText="1"/>
    </xf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0">
      <alignment horizontal="center" vertical="top" wrapText="1"/>
    </xf>
    <xf numFmtId="0" fontId="1" fillId="0" borderId="0">
      <alignment horizontal="center"/>
    </xf>
    <xf numFmtId="0" fontId="1" fillId="0" borderId="0">
      <alignment horizontal="left" vertical="top"/>
    </xf>
    <xf numFmtId="0" fontId="1" fillId="0" borderId="0"/>
  </cellStyleXfs>
  <cellXfs count="111">
    <xf numFmtId="0" fontId="0" fillId="0" borderId="0" xfId="0"/>
    <xf numFmtId="0" fontId="6" fillId="0" borderId="0" xfId="0" applyFont="1" applyAlignment="1"/>
    <xf numFmtId="0" fontId="6" fillId="0" borderId="0" xfId="0" applyFont="1" applyAlignment="1">
      <alignment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Border="1" applyAlignment="1"/>
    <xf numFmtId="0" fontId="8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left"/>
    </xf>
    <xf numFmtId="0" fontId="8" fillId="0" borderId="2" xfId="0" applyFont="1" applyBorder="1" applyAlignment="1">
      <alignment horizontal="center" vertical="top"/>
    </xf>
    <xf numFmtId="0" fontId="8" fillId="0" borderId="0" xfId="0" applyFont="1" applyBorder="1" applyAlignment="1">
      <alignment horizontal="left" vertical="top"/>
    </xf>
    <xf numFmtId="0" fontId="6" fillId="0" borderId="0" xfId="0" applyFont="1" applyFill="1" applyAlignment="1">
      <alignment horizontal="center" vertical="top"/>
    </xf>
    <xf numFmtId="0" fontId="6" fillId="0" borderId="0" xfId="0" applyFont="1" applyFill="1" applyAlignment="1"/>
    <xf numFmtId="0" fontId="6" fillId="0" borderId="0" xfId="0" applyFont="1" applyFill="1" applyAlignment="1">
      <alignment horizontal="left" vertical="top"/>
    </xf>
    <xf numFmtId="0" fontId="6" fillId="0" borderId="0" xfId="11" applyFont="1" applyFill="1" applyAlignment="1">
      <alignment horizontal="left"/>
    </xf>
    <xf numFmtId="0" fontId="6" fillId="0" borderId="0" xfId="0" applyFont="1" applyFill="1" applyAlignment="1">
      <alignment horizontal="right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horizontal="right" vertical="top"/>
    </xf>
    <xf numFmtId="0" fontId="11" fillId="0" borderId="0" xfId="0" applyFont="1" applyAlignment="1">
      <alignment horizontal="left" vertical="top"/>
    </xf>
    <xf numFmtId="0" fontId="10" fillId="0" borderId="0" xfId="0" applyFont="1" applyFill="1" applyAlignment="1">
      <alignment horizontal="left" vertical="top"/>
    </xf>
    <xf numFmtId="0" fontId="10" fillId="0" borderId="0" xfId="11" applyFont="1" applyFill="1" applyAlignment="1">
      <alignment horizontal="left"/>
    </xf>
    <xf numFmtId="0" fontId="10" fillId="0" borderId="0" xfId="0" applyFont="1" applyFill="1" applyAlignment="1">
      <alignment horizontal="right" vertical="top"/>
    </xf>
    <xf numFmtId="0" fontId="10" fillId="0" borderId="0" xfId="0" applyFont="1" applyFill="1" applyAlignment="1"/>
    <xf numFmtId="0" fontId="1" fillId="0" borderId="0" xfId="0" applyFont="1" applyAlignment="1">
      <alignment horizontal="right" vertical="top"/>
    </xf>
    <xf numFmtId="0" fontId="10" fillId="0" borderId="0" xfId="0" applyFont="1" applyAlignment="1"/>
    <xf numFmtId="0" fontId="1" fillId="0" borderId="0" xfId="0" applyFont="1" applyBorder="1" applyAlignment="1">
      <alignment vertical="top"/>
    </xf>
    <xf numFmtId="0" fontId="10" fillId="0" borderId="0" xfId="0" applyFont="1" applyBorder="1" applyAlignment="1"/>
    <xf numFmtId="0" fontId="12" fillId="0" borderId="0" xfId="0" applyFont="1" applyAlignment="1">
      <alignment horizontal="left" vertical="top"/>
    </xf>
    <xf numFmtId="0" fontId="10" fillId="0" borderId="0" xfId="0" applyFont="1" applyAlignment="1">
      <alignment horizontal="right" vertical="top"/>
    </xf>
    <xf numFmtId="0" fontId="10" fillId="0" borderId="0" xfId="0" applyFont="1" applyBorder="1" applyAlignment="1">
      <alignment horizontal="center" vertical="center" wrapText="1"/>
    </xf>
    <xf numFmtId="0" fontId="10" fillId="0" borderId="0" xfId="4" applyFont="1" applyBorder="1" applyAlignment="1">
      <alignment horizontal="center" wrapText="1"/>
    </xf>
    <xf numFmtId="0" fontId="10" fillId="0" borderId="1" xfId="0" applyNumberFormat="1" applyFont="1" applyBorder="1" applyAlignment="1">
      <alignment horizontal="center" vertical="top" wrapText="1" shrinkToFit="1"/>
    </xf>
    <xf numFmtId="4" fontId="10" fillId="0" borderId="1" xfId="0" applyNumberFormat="1" applyFont="1" applyBorder="1" applyAlignment="1">
      <alignment horizontal="left" vertical="top" wrapText="1" shrinkToFit="1"/>
    </xf>
    <xf numFmtId="4" fontId="10" fillId="0" borderId="1" xfId="0" applyNumberFormat="1" applyFont="1" applyBorder="1" applyAlignment="1">
      <alignment horizontal="right" vertical="top" wrapText="1" shrinkToFit="1"/>
    </xf>
    <xf numFmtId="0" fontId="10" fillId="0" borderId="1" xfId="0" applyNumberFormat="1" applyFont="1" applyBorder="1" applyAlignment="1">
      <alignment horizontal="right" vertical="top" wrapText="1" shrinkToFit="1"/>
    </xf>
    <xf numFmtId="4" fontId="10" fillId="0" borderId="0" xfId="0" applyNumberFormat="1" applyFont="1" applyBorder="1" applyAlignment="1">
      <alignment horizontal="right" vertical="top" wrapText="1" shrinkToFit="1"/>
    </xf>
    <xf numFmtId="0" fontId="10" fillId="0" borderId="0" xfId="0" applyFont="1" applyAlignment="1">
      <alignment vertical="top" wrapText="1" shrinkToFit="1"/>
    </xf>
    <xf numFmtId="4" fontId="10" fillId="0" borderId="0" xfId="3" applyNumberFormat="1" applyFont="1" applyAlignment="1">
      <alignment horizontal="right" vertical="top" wrapText="1"/>
    </xf>
    <xf numFmtId="4" fontId="12" fillId="0" borderId="0" xfId="0" applyNumberFormat="1" applyFont="1" applyBorder="1" applyAlignment="1">
      <alignment horizontal="left" vertical="top" wrapText="1"/>
    </xf>
    <xf numFmtId="4" fontId="10" fillId="0" borderId="0" xfId="0" applyNumberFormat="1" applyFont="1" applyBorder="1" applyAlignment="1">
      <alignment horizontal="left" vertical="top" wrapText="1"/>
    </xf>
    <xf numFmtId="4" fontId="10" fillId="0" borderId="0" xfId="0" applyNumberFormat="1" applyFont="1" applyBorder="1" applyAlignment="1">
      <alignment horizontal="center" vertical="top" wrapText="1"/>
    </xf>
    <xf numFmtId="4" fontId="10" fillId="0" borderId="0" xfId="0" applyNumberFormat="1" applyFont="1" applyBorder="1" applyAlignment="1">
      <alignment horizontal="right" vertical="top" wrapText="1"/>
    </xf>
    <xf numFmtId="0" fontId="10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right" vertical="top" wrapText="1"/>
    </xf>
    <xf numFmtId="0" fontId="10" fillId="0" borderId="0" xfId="0" applyNumberFormat="1" applyFont="1" applyBorder="1" applyAlignment="1">
      <alignment horizontal="right" vertical="top" wrapText="1"/>
    </xf>
    <xf numFmtId="0" fontId="10" fillId="0" borderId="0" xfId="12" applyFont="1" applyAlignment="1">
      <alignment horizontal="left" vertical="top"/>
    </xf>
    <xf numFmtId="0" fontId="8" fillId="0" borderId="0" xfId="0" applyFont="1" applyBorder="1" applyAlignment="1">
      <alignment horizontal="right" vertical="top"/>
    </xf>
    <xf numFmtId="0" fontId="7" fillId="0" borderId="0" xfId="0" applyFont="1" applyAlignment="1">
      <alignment horizontal="left" vertical="top"/>
    </xf>
    <xf numFmtId="0" fontId="15" fillId="0" borderId="0" xfId="0" applyFont="1" applyAlignment="1">
      <alignment horizontal="center"/>
    </xf>
    <xf numFmtId="0" fontId="10" fillId="0" borderId="0" xfId="12" applyFont="1" applyBorder="1" applyAlignment="1">
      <alignment horizontal="left" vertical="top"/>
    </xf>
    <xf numFmtId="0" fontId="6" fillId="0" borderId="0" xfId="0" applyFont="1" applyBorder="1" applyAlignment="1">
      <alignment wrapText="1"/>
    </xf>
    <xf numFmtId="0" fontId="6" fillId="0" borderId="0" xfId="0" applyFont="1" applyBorder="1" applyAlignment="1">
      <alignment horizontal="right" vertical="top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2" xfId="4" applyFont="1" applyFill="1" applyBorder="1" applyAlignment="1">
      <alignment horizontal="center" wrapText="1"/>
    </xf>
    <xf numFmtId="0" fontId="10" fillId="0" borderId="1" xfId="0" applyFont="1" applyBorder="1" applyAlignment="1">
      <alignment vertical="top" wrapText="1" shrinkToFit="1"/>
    </xf>
    <xf numFmtId="0" fontId="10" fillId="0" borderId="12" xfId="0" applyNumberFormat="1" applyFont="1" applyBorder="1" applyAlignment="1">
      <alignment horizontal="center" vertical="top" wrapText="1" shrinkToFit="1"/>
    </xf>
    <xf numFmtId="4" fontId="10" fillId="0" borderId="12" xfId="0" applyNumberFormat="1" applyFont="1" applyBorder="1" applyAlignment="1">
      <alignment horizontal="left" vertical="top" wrapText="1" shrinkToFit="1"/>
    </xf>
    <xf numFmtId="4" fontId="10" fillId="0" borderId="12" xfId="0" applyNumberFormat="1" applyFont="1" applyBorder="1" applyAlignment="1">
      <alignment horizontal="right" vertical="top" wrapText="1" shrinkToFit="1"/>
    </xf>
    <xf numFmtId="0" fontId="10" fillId="0" borderId="12" xfId="0" applyNumberFormat="1" applyFont="1" applyBorder="1" applyAlignment="1">
      <alignment horizontal="right" vertical="top" wrapText="1" shrinkToFit="1"/>
    </xf>
    <xf numFmtId="0" fontId="10" fillId="0" borderId="1" xfId="3" applyNumberFormat="1" applyFont="1" applyBorder="1" applyAlignment="1">
      <alignment horizontal="right" vertical="top" wrapText="1"/>
    </xf>
    <xf numFmtId="4" fontId="10" fillId="0" borderId="1" xfId="3" applyNumberFormat="1" applyFont="1" applyBorder="1" applyAlignment="1">
      <alignment horizontal="right" vertical="top" wrapText="1"/>
    </xf>
    <xf numFmtId="0" fontId="1" fillId="0" borderId="0" xfId="11" applyAlignment="1"/>
    <xf numFmtId="0" fontId="9" fillId="0" borderId="0" xfId="0" applyFont="1" applyAlignment="1">
      <alignment horizontal="center" vertical="top" wrapText="1"/>
    </xf>
    <xf numFmtId="0" fontId="1" fillId="0" borderId="2" xfId="11" applyFont="1" applyBorder="1" applyAlignment="1">
      <alignment horizontal="center" vertical="center" wrapText="1"/>
    </xf>
    <xf numFmtId="0" fontId="1" fillId="0" borderId="2" xfId="1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top" wrapText="1"/>
    </xf>
    <xf numFmtId="0" fontId="13" fillId="0" borderId="0" xfId="11" applyFont="1" applyBorder="1">
      <alignment horizontal="center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wrapText="1"/>
    </xf>
    <xf numFmtId="0" fontId="10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top" wrapText="1"/>
    </xf>
    <xf numFmtId="0" fontId="14" fillId="0" borderId="11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10" fillId="0" borderId="1" xfId="0" applyNumberFormat="1" applyFont="1" applyBorder="1" applyAlignment="1">
      <alignment horizontal="left" vertical="top" wrapText="1" shrinkToFit="1"/>
    </xf>
    <xf numFmtId="0" fontId="0" fillId="0" borderId="1" xfId="0" applyFont="1" applyBorder="1" applyAlignment="1">
      <alignment horizontal="left" vertical="top" wrapText="1" shrinkToFit="1"/>
    </xf>
    <xf numFmtId="4" fontId="1" fillId="0" borderId="5" xfId="11" applyNumberFormat="1" applyBorder="1" applyAlignment="1">
      <alignment horizontal="right"/>
    </xf>
    <xf numFmtId="0" fontId="8" fillId="0" borderId="2" xfId="0" applyFont="1" applyBorder="1" applyAlignment="1">
      <alignment horizontal="left" vertical="top"/>
    </xf>
    <xf numFmtId="0" fontId="0" fillId="0" borderId="2" xfId="0" applyBorder="1" applyAlignment="1">
      <alignment vertical="top"/>
    </xf>
    <xf numFmtId="0" fontId="10" fillId="0" borderId="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4" fontId="1" fillId="0" borderId="2" xfId="11" applyNumberFormat="1" applyBorder="1" applyAlignment="1">
      <alignment horizontal="right"/>
    </xf>
    <xf numFmtId="0" fontId="12" fillId="0" borderId="1" xfId="0" applyNumberFormat="1" applyFont="1" applyBorder="1" applyAlignment="1">
      <alignment horizontal="left" vertical="top" wrapText="1" shrinkToFit="1"/>
    </xf>
    <xf numFmtId="0" fontId="16" fillId="0" borderId="1" xfId="0" applyFont="1" applyBorder="1" applyAlignment="1">
      <alignment horizontal="left" vertical="top" wrapText="1" shrinkToFit="1"/>
    </xf>
    <xf numFmtId="0" fontId="8" fillId="0" borderId="0" xfId="0" applyFont="1" applyAlignment="1">
      <alignment horizontal="left" vertical="top"/>
    </xf>
    <xf numFmtId="0" fontId="12" fillId="0" borderId="12" xfId="0" applyNumberFormat="1" applyFont="1" applyBorder="1" applyAlignment="1">
      <alignment horizontal="left" vertical="top" wrapText="1" shrinkToFit="1"/>
    </xf>
    <xf numFmtId="0" fontId="16" fillId="0" borderId="12" xfId="0" applyFont="1" applyBorder="1" applyAlignment="1">
      <alignment horizontal="left" vertical="top" wrapText="1" shrinkToFit="1"/>
    </xf>
    <xf numFmtId="4" fontId="10" fillId="0" borderId="1" xfId="3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" fontId="12" fillId="0" borderId="1" xfId="3" applyNumberFormat="1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</cellXfs>
  <cellStyles count="14">
    <cellStyle name="Акт" xfId="1"/>
    <cellStyle name="ВедРесурсов" xfId="2"/>
    <cellStyle name="Итоги" xfId="3"/>
    <cellStyle name="ЛокСмета" xfId="4"/>
    <cellStyle name="ОбСмета" xfId="5"/>
    <cellStyle name="Обычный" xfId="0" builtinId="0"/>
    <cellStyle name="ПеременныеСметы" xfId="6"/>
    <cellStyle name="РесСмета" xfId="7"/>
    <cellStyle name="СводкаСтоимРаб" xfId="8"/>
    <cellStyle name="СводРасч" xfId="9"/>
    <cellStyle name="Список ресурсов" xfId="10"/>
    <cellStyle name="Титул" xfId="11"/>
    <cellStyle name="Хвост" xfId="12"/>
    <cellStyle name="Экспертиза" xfId="1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A103"/>
  <sheetViews>
    <sheetView showGridLines="0" tabSelected="1" topLeftCell="A31" zoomScale="91" zoomScaleNormal="90" workbookViewId="0">
      <selection activeCell="A29" sqref="A29"/>
    </sheetView>
  </sheetViews>
  <sheetFormatPr defaultRowHeight="11.25" outlineLevelRow="1"/>
  <cols>
    <col min="1" max="1" width="3.85546875" style="2" customWidth="1"/>
    <col min="2" max="2" width="13.5703125" style="2" customWidth="1"/>
    <col min="3" max="3" width="43.5703125" style="2" customWidth="1"/>
    <col min="4" max="4" width="8.7109375" style="2" customWidth="1"/>
    <col min="5" max="5" width="8.85546875" style="2" customWidth="1"/>
    <col min="6" max="17" width="9.28515625" style="3" customWidth="1"/>
    <col min="18" max="18" width="8.5703125" style="3" customWidth="1"/>
    <col min="19" max="19" width="8.5703125" style="1" customWidth="1"/>
    <col min="20" max="20" width="8.42578125" style="1" hidden="1" customWidth="1"/>
    <col min="21" max="21" width="34.28515625" style="1" hidden="1" customWidth="1"/>
    <col min="22" max="22" width="31.7109375" style="1" hidden="1" customWidth="1"/>
    <col min="23" max="16384" width="9.140625" style="1"/>
  </cols>
  <sheetData>
    <row r="1" spans="1:23" s="13" customFormat="1" ht="12.75">
      <c r="A1" s="12"/>
      <c r="C1" s="14"/>
      <c r="D1" s="14"/>
      <c r="E1" s="15"/>
      <c r="F1" s="15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S1" s="25"/>
    </row>
    <row r="2" spans="1:23" s="24" customFormat="1" ht="12" outlineLevel="1">
      <c r="A2" s="29" t="s">
        <v>20</v>
      </c>
      <c r="B2" s="17"/>
      <c r="C2" s="21"/>
      <c r="D2" s="21"/>
      <c r="E2" s="22"/>
      <c r="F2" s="22"/>
      <c r="G2" s="23"/>
      <c r="H2" s="23"/>
      <c r="I2" s="23"/>
      <c r="J2" s="23"/>
      <c r="K2" s="23"/>
      <c r="L2" s="23"/>
      <c r="M2" s="23"/>
      <c r="N2" s="23"/>
      <c r="O2" s="23"/>
      <c r="P2" s="23"/>
      <c r="Q2" s="29" t="s">
        <v>22</v>
      </c>
      <c r="R2" s="19"/>
      <c r="S2" s="19"/>
    </row>
    <row r="3" spans="1:23" s="24" customFormat="1" ht="12" outlineLevel="1">
      <c r="A3" s="18" t="s">
        <v>21</v>
      </c>
      <c r="B3" s="17"/>
      <c r="C3" s="21"/>
      <c r="D3" s="21"/>
      <c r="E3" s="22"/>
      <c r="F3" s="22"/>
      <c r="G3" s="23"/>
      <c r="H3" s="23"/>
      <c r="I3" s="23"/>
      <c r="J3" s="23"/>
      <c r="K3" s="23"/>
      <c r="L3" s="23"/>
      <c r="M3" s="23"/>
      <c r="N3" s="23"/>
      <c r="O3" s="23"/>
      <c r="P3" s="23"/>
      <c r="Q3" s="20" t="s">
        <v>21</v>
      </c>
      <c r="R3" s="19"/>
      <c r="S3" s="19"/>
    </row>
    <row r="4" spans="1:23" s="24" customFormat="1" ht="12" outlineLevel="1">
      <c r="A4" s="18" t="s">
        <v>23</v>
      </c>
      <c r="B4" s="17"/>
      <c r="C4" s="21"/>
      <c r="D4" s="21"/>
      <c r="E4" s="22"/>
      <c r="F4" s="22"/>
      <c r="G4" s="23"/>
      <c r="H4" s="23"/>
      <c r="I4" s="23"/>
      <c r="J4" s="23"/>
      <c r="K4" s="23"/>
      <c r="L4" s="23"/>
      <c r="M4" s="23"/>
      <c r="N4" s="23"/>
      <c r="O4" s="23"/>
      <c r="P4" s="23"/>
      <c r="Q4" s="18" t="s">
        <v>24</v>
      </c>
      <c r="R4" s="19"/>
      <c r="S4" s="19"/>
    </row>
    <row r="5" spans="1:23" s="26" customFormat="1" ht="12.75" customHeight="1">
      <c r="A5" s="27"/>
      <c r="B5" s="68" t="s">
        <v>205</v>
      </c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28"/>
    </row>
    <row r="6" spans="1:23" ht="12.75" customHeight="1">
      <c r="A6" s="6"/>
      <c r="B6" s="70" t="s">
        <v>16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</row>
    <row r="7" spans="1:23" ht="16.5" customHeight="1">
      <c r="A7" s="8"/>
      <c r="B7" s="71" t="s">
        <v>206</v>
      </c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4"/>
    </row>
    <row r="8" spans="1:23" ht="12.75" customHeight="1">
      <c r="A8" s="6"/>
      <c r="B8" s="67" t="s">
        <v>0</v>
      </c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</row>
    <row r="9" spans="1:23" s="26" customFormat="1" ht="12.75" customHeight="1">
      <c r="A9" s="30" t="s">
        <v>17</v>
      </c>
      <c r="B9" s="69" t="s">
        <v>207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</row>
    <row r="10" spans="1:23" ht="12.75" customHeight="1">
      <c r="A10" s="6"/>
      <c r="B10" s="70" t="s">
        <v>1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</row>
    <row r="11" spans="1:23" ht="12.7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</row>
    <row r="12" spans="1:23" ht="12.75">
      <c r="A12" s="51" t="s">
        <v>208</v>
      </c>
      <c r="B12" s="51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5"/>
      <c r="Q12" s="5"/>
      <c r="R12" s="5"/>
    </row>
    <row r="13" spans="1:23" ht="12.75">
      <c r="A13" s="9"/>
      <c r="B13" s="9"/>
      <c r="C13" s="9"/>
      <c r="D13" s="9"/>
      <c r="E13" s="9"/>
      <c r="F13" s="9"/>
      <c r="H13" s="11"/>
      <c r="I13" s="11"/>
      <c r="J13" s="11"/>
      <c r="K13" s="11"/>
      <c r="L13" s="11"/>
      <c r="M13" s="92" t="s">
        <v>18</v>
      </c>
      <c r="N13" s="93"/>
      <c r="O13" s="93"/>
      <c r="P13" s="93"/>
      <c r="Q13" s="101">
        <v>287287.52</v>
      </c>
      <c r="R13" s="101"/>
      <c r="S13" s="10" t="s">
        <v>25</v>
      </c>
    </row>
    <row r="14" spans="1:23" ht="12.75">
      <c r="A14" s="104"/>
      <c r="B14" s="104"/>
      <c r="C14" s="104"/>
      <c r="D14" s="104"/>
      <c r="E14" s="104"/>
      <c r="H14" s="11"/>
      <c r="I14" s="11"/>
      <c r="J14" s="11"/>
      <c r="K14" s="11"/>
      <c r="L14" s="11"/>
      <c r="M14" s="92" t="s">
        <v>19</v>
      </c>
      <c r="N14" s="93"/>
      <c r="O14" s="93"/>
      <c r="P14" s="93"/>
      <c r="Q14" s="91">
        <v>7325</v>
      </c>
      <c r="R14" s="91"/>
      <c r="S14" s="10" t="s">
        <v>25</v>
      </c>
    </row>
    <row r="15" spans="1:23" ht="12.75" outlineLevel="1">
      <c r="A15" s="7"/>
      <c r="B15" s="7"/>
      <c r="C15" s="7"/>
      <c r="D15" s="7"/>
      <c r="E15" s="7"/>
      <c r="H15" s="11"/>
      <c r="I15" s="11"/>
      <c r="J15" s="11"/>
      <c r="K15" s="11"/>
      <c r="L15" s="11"/>
      <c r="M15" s="92" t="s">
        <v>31</v>
      </c>
      <c r="N15" s="93"/>
      <c r="O15" s="93"/>
      <c r="P15" s="93"/>
      <c r="Q15" s="91">
        <f>59.5+10.13</f>
        <v>69.63</v>
      </c>
      <c r="R15" s="91"/>
      <c r="S15" s="10" t="s">
        <v>30</v>
      </c>
      <c r="W15" s="4"/>
    </row>
    <row r="16" spans="1:23" ht="12.7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</row>
    <row r="17" spans="1:27" ht="12.75">
      <c r="A17" s="95" t="s">
        <v>209</v>
      </c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50"/>
    </row>
    <row r="18" spans="1:27" s="26" customFormat="1" ht="15" customHeight="1">
      <c r="A18" s="85" t="s">
        <v>4</v>
      </c>
      <c r="B18" s="85" t="s">
        <v>5</v>
      </c>
      <c r="C18" s="85" t="s">
        <v>35</v>
      </c>
      <c r="D18" s="85" t="s">
        <v>34</v>
      </c>
      <c r="E18" s="80" t="s">
        <v>6</v>
      </c>
      <c r="F18" s="80" t="s">
        <v>26</v>
      </c>
      <c r="G18" s="74"/>
      <c r="H18" s="81"/>
      <c r="I18" s="80" t="s">
        <v>29</v>
      </c>
      <c r="J18" s="74"/>
      <c r="K18" s="74"/>
      <c r="L18" s="81"/>
      <c r="M18" s="74" t="s">
        <v>2</v>
      </c>
      <c r="N18" s="80" t="s">
        <v>29</v>
      </c>
      <c r="O18" s="74"/>
      <c r="P18" s="74"/>
      <c r="Q18" s="81"/>
      <c r="R18" s="74" t="s">
        <v>7</v>
      </c>
      <c r="S18" s="97"/>
    </row>
    <row r="19" spans="1:27" s="26" customFormat="1" ht="12" customHeight="1">
      <c r="A19" s="77"/>
      <c r="B19" s="77"/>
      <c r="C19" s="77"/>
      <c r="D19" s="77"/>
      <c r="E19" s="94"/>
      <c r="F19" s="82" t="s">
        <v>27</v>
      </c>
      <c r="G19" s="87"/>
      <c r="H19" s="88"/>
      <c r="I19" s="82" t="s">
        <v>27</v>
      </c>
      <c r="J19" s="83"/>
      <c r="K19" s="83"/>
      <c r="L19" s="84"/>
      <c r="M19" s="75"/>
      <c r="N19" s="82" t="s">
        <v>28</v>
      </c>
      <c r="O19" s="83"/>
      <c r="P19" s="83"/>
      <c r="Q19" s="84"/>
      <c r="R19" s="75"/>
      <c r="S19" s="98"/>
    </row>
    <row r="20" spans="1:27" s="26" customFormat="1" ht="23.25" customHeight="1">
      <c r="A20" s="77"/>
      <c r="B20" s="77"/>
      <c r="C20" s="77"/>
      <c r="D20" s="77"/>
      <c r="E20" s="77"/>
      <c r="F20" s="56" t="s">
        <v>3</v>
      </c>
      <c r="G20" s="56" t="s">
        <v>10</v>
      </c>
      <c r="H20" s="77" t="s">
        <v>8</v>
      </c>
      <c r="I20" s="77" t="s">
        <v>3</v>
      </c>
      <c r="J20" s="77" t="s">
        <v>9</v>
      </c>
      <c r="K20" s="56" t="s">
        <v>10</v>
      </c>
      <c r="L20" s="77" t="s">
        <v>8</v>
      </c>
      <c r="M20" s="75"/>
      <c r="N20" s="77" t="s">
        <v>3</v>
      </c>
      <c r="O20" s="77" t="s">
        <v>9</v>
      </c>
      <c r="P20" s="56" t="s">
        <v>10</v>
      </c>
      <c r="Q20" s="77" t="s">
        <v>8</v>
      </c>
      <c r="R20" s="99"/>
      <c r="S20" s="100"/>
      <c r="T20" s="31"/>
    </row>
    <row r="21" spans="1:27" s="26" customFormat="1" ht="18" customHeight="1">
      <c r="A21" s="77"/>
      <c r="B21" s="77"/>
      <c r="C21" s="77"/>
      <c r="D21" s="77"/>
      <c r="E21" s="78"/>
      <c r="F21" s="85" t="s">
        <v>9</v>
      </c>
      <c r="G21" s="85" t="s">
        <v>11</v>
      </c>
      <c r="H21" s="78"/>
      <c r="I21" s="77"/>
      <c r="J21" s="77"/>
      <c r="K21" s="85" t="s">
        <v>12</v>
      </c>
      <c r="L21" s="78"/>
      <c r="M21" s="75"/>
      <c r="N21" s="77"/>
      <c r="O21" s="77"/>
      <c r="P21" s="85" t="s">
        <v>12</v>
      </c>
      <c r="Q21" s="78"/>
      <c r="R21" s="72" t="s">
        <v>13</v>
      </c>
      <c r="S21" s="73"/>
      <c r="T21" s="31"/>
    </row>
    <row r="22" spans="1:27" s="26" customFormat="1" ht="14.25" customHeight="1">
      <c r="A22" s="86"/>
      <c r="B22" s="86"/>
      <c r="C22" s="86"/>
      <c r="D22" s="86"/>
      <c r="E22" s="79"/>
      <c r="F22" s="86"/>
      <c r="G22" s="86"/>
      <c r="H22" s="79"/>
      <c r="I22" s="86"/>
      <c r="J22" s="86"/>
      <c r="K22" s="86"/>
      <c r="L22" s="79"/>
      <c r="M22" s="76"/>
      <c r="N22" s="86"/>
      <c r="O22" s="86"/>
      <c r="P22" s="86"/>
      <c r="Q22" s="79"/>
      <c r="R22" s="57" t="s">
        <v>14</v>
      </c>
      <c r="S22" s="57" t="s">
        <v>15</v>
      </c>
      <c r="T22" s="31"/>
    </row>
    <row r="23" spans="1:27" s="26" customFormat="1" ht="12">
      <c r="A23" s="58">
        <v>1</v>
      </c>
      <c r="B23" s="58">
        <v>2</v>
      </c>
      <c r="C23" s="58">
        <v>3</v>
      </c>
      <c r="D23" s="58">
        <v>4</v>
      </c>
      <c r="E23" s="58">
        <v>5</v>
      </c>
      <c r="F23" s="58">
        <v>6</v>
      </c>
      <c r="G23" s="58">
        <v>7</v>
      </c>
      <c r="H23" s="58">
        <v>8</v>
      </c>
      <c r="I23" s="58">
        <v>9</v>
      </c>
      <c r="J23" s="58">
        <v>10</v>
      </c>
      <c r="K23" s="58">
        <v>11</v>
      </c>
      <c r="L23" s="58">
        <v>12</v>
      </c>
      <c r="M23" s="58">
        <v>13</v>
      </c>
      <c r="N23" s="58">
        <v>14</v>
      </c>
      <c r="O23" s="58">
        <v>15</v>
      </c>
      <c r="P23" s="58">
        <v>16</v>
      </c>
      <c r="Q23" s="58">
        <v>17</v>
      </c>
      <c r="R23" s="58">
        <v>18</v>
      </c>
      <c r="S23" s="58">
        <v>19</v>
      </c>
      <c r="T23" s="58">
        <v>20</v>
      </c>
      <c r="U23" s="58">
        <v>21</v>
      </c>
      <c r="V23" s="58">
        <v>22</v>
      </c>
      <c r="W23" s="32"/>
      <c r="X23" s="32"/>
      <c r="Y23" s="32"/>
      <c r="Z23" s="32"/>
    </row>
    <row r="24" spans="1:27" s="38" customFormat="1" ht="12.75">
      <c r="A24" s="102" t="s">
        <v>36</v>
      </c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</row>
    <row r="25" spans="1:27" s="26" customFormat="1" ht="105" customHeight="1">
      <c r="A25" s="33">
        <v>1</v>
      </c>
      <c r="B25" s="34" t="s">
        <v>37</v>
      </c>
      <c r="C25" s="34" t="str">
        <f t="shared" ref="C25:C34" ca="1" si="0">IF(INDIRECT("T"&amp;ROW())="Р",INDIRECT("U"&amp;ROW())&amp;CHAR(10)&amp;INDIRECT("V"&amp;ROW()),INDIRECT("U"&amp;ROW()))</f>
        <v>Планировка площадей бульдозерами мощностью: 59 (80) кВт (л.с.)
_______________
КОЭФ. К ПОЗИЦИИ:
3.80 Окончательная планировка поверхности бульдозерами по нивелировочным отметкам ЭМ=1,34; ЗПМ=1,34; ТЗМ=1,34
_______________
НР 95%*0.94 от ФОТ; (1)
СП 50% от ФОТ; (1)</v>
      </c>
      <c r="D25" s="34" t="s">
        <v>38</v>
      </c>
      <c r="E25" s="33">
        <v>0.01</v>
      </c>
      <c r="F25" s="35">
        <v>62.58</v>
      </c>
      <c r="G25" s="35" t="s">
        <v>39</v>
      </c>
      <c r="H25" s="35"/>
      <c r="I25" s="35">
        <v>1</v>
      </c>
      <c r="J25" s="35"/>
      <c r="K25" s="35">
        <v>1</v>
      </c>
      <c r="L25" s="35"/>
      <c r="M25" s="35" t="s">
        <v>40</v>
      </c>
      <c r="N25" s="36">
        <v>3</v>
      </c>
      <c r="O25" s="36"/>
      <c r="P25" s="36" t="s">
        <v>41</v>
      </c>
      <c r="Q25" s="36"/>
      <c r="R25" s="35" t="s">
        <v>42</v>
      </c>
      <c r="S25" s="35" t="s">
        <v>43</v>
      </c>
      <c r="T25" s="35" t="s">
        <v>44</v>
      </c>
      <c r="U25" s="59" t="s">
        <v>45</v>
      </c>
      <c r="V25" s="59" t="s">
        <v>46</v>
      </c>
      <c r="W25" s="38"/>
      <c r="X25" s="38"/>
      <c r="Y25" s="38"/>
      <c r="Z25" s="38"/>
      <c r="AA25" s="38"/>
    </row>
    <row r="26" spans="1:27" s="26" customFormat="1" ht="48" customHeight="1">
      <c r="A26" s="33">
        <v>2</v>
      </c>
      <c r="B26" s="34" t="s">
        <v>47</v>
      </c>
      <c r="C26" s="34" t="str">
        <f t="shared" ca="1" si="0"/>
        <v>Разработка грунта с перемещением до 10 м бульдозерами мощностью: 59 (80) кВт (л.с.), 1 группа грунтов
_______________
НР 95%*0.94 от ФОТ; (2)
СП 50% от ФОТ; (1)</v>
      </c>
      <c r="D26" s="34" t="s">
        <v>48</v>
      </c>
      <c r="E26" s="33">
        <v>1.1999999999999999E-3</v>
      </c>
      <c r="F26" s="35">
        <v>1329.67</v>
      </c>
      <c r="G26" s="35" t="s">
        <v>49</v>
      </c>
      <c r="H26" s="35"/>
      <c r="I26" s="35">
        <v>2</v>
      </c>
      <c r="J26" s="35"/>
      <c r="K26" s="35">
        <v>2</v>
      </c>
      <c r="L26" s="35"/>
      <c r="M26" s="35" t="s">
        <v>40</v>
      </c>
      <c r="N26" s="36">
        <v>7</v>
      </c>
      <c r="O26" s="36"/>
      <c r="P26" s="36" t="s">
        <v>50</v>
      </c>
      <c r="Q26" s="36"/>
      <c r="R26" s="35" t="s">
        <v>51</v>
      </c>
      <c r="S26" s="35" t="s">
        <v>43</v>
      </c>
      <c r="T26" s="35" t="s">
        <v>44</v>
      </c>
      <c r="U26" s="59" t="s">
        <v>52</v>
      </c>
      <c r="V26" s="59" t="s">
        <v>53</v>
      </c>
      <c r="W26" s="38"/>
      <c r="X26" s="38"/>
      <c r="Y26" s="38"/>
      <c r="Z26" s="38"/>
      <c r="AA26" s="38"/>
    </row>
    <row r="27" spans="1:27" s="26" customFormat="1" ht="52.5" customHeight="1">
      <c r="A27" s="33">
        <v>3</v>
      </c>
      <c r="B27" s="34" t="s">
        <v>54</v>
      </c>
      <c r="C27" s="34" t="str">
        <f t="shared" ca="1" si="0"/>
        <v>Разработка грунта с погрузкой на автомобили-самосвалы экскаваторами с ковшом вместимостью 0,5 (0,5-0,63) м3, группа грунтов: 2
_______________
НР 95%*0.94 от ФОТ; (8)
СП 50% от ФОТ; (5)</v>
      </c>
      <c r="D27" s="34" t="s">
        <v>48</v>
      </c>
      <c r="E27" s="33">
        <v>1.1999999999999999E-3</v>
      </c>
      <c r="F27" s="35" t="s">
        <v>55</v>
      </c>
      <c r="G27" s="35" t="s">
        <v>56</v>
      </c>
      <c r="H27" s="35">
        <v>4.75</v>
      </c>
      <c r="I27" s="35">
        <v>7</v>
      </c>
      <c r="J27" s="35"/>
      <c r="K27" s="35" t="s">
        <v>57</v>
      </c>
      <c r="L27" s="35"/>
      <c r="M27" s="35" t="s">
        <v>58</v>
      </c>
      <c r="N27" s="36">
        <v>34</v>
      </c>
      <c r="O27" s="36">
        <v>2</v>
      </c>
      <c r="P27" s="36" t="s">
        <v>59</v>
      </c>
      <c r="Q27" s="36"/>
      <c r="R27" s="35" t="s">
        <v>60</v>
      </c>
      <c r="S27" s="35" t="s">
        <v>61</v>
      </c>
      <c r="T27" s="35" t="s">
        <v>44</v>
      </c>
      <c r="U27" s="59" t="s">
        <v>62</v>
      </c>
      <c r="V27" s="59" t="s">
        <v>63</v>
      </c>
      <c r="W27" s="38"/>
      <c r="X27" s="38"/>
      <c r="Y27" s="38"/>
      <c r="Z27" s="38"/>
      <c r="AA27" s="38"/>
    </row>
    <row r="28" spans="1:27" s="26" customFormat="1" ht="69.75" customHeight="1">
      <c r="A28" s="33">
        <v>4</v>
      </c>
      <c r="B28" s="34" t="s">
        <v>64</v>
      </c>
      <c r="C28" s="34" t="str">
        <f t="shared" ca="1" si="0"/>
        <v>Устройство оснований толщиной 15 см из щебня фракции 40-70 мм (при укатке каменных материалов с пределом прочности на сжатие свыше 98.1 (1000) МПа (кгс/см2)): однослойных
_______________
НР 142%*0.94 от ФОТ; (132)
СП 95% от ФОТ; (94)</v>
      </c>
      <c r="D28" s="34" t="s">
        <v>65</v>
      </c>
      <c r="E28" s="33">
        <v>0.01</v>
      </c>
      <c r="F28" s="35" t="s">
        <v>66</v>
      </c>
      <c r="G28" s="35" t="s">
        <v>67</v>
      </c>
      <c r="H28" s="35">
        <v>23171.58</v>
      </c>
      <c r="I28" s="35">
        <v>296</v>
      </c>
      <c r="J28" s="35">
        <v>4</v>
      </c>
      <c r="K28" s="35" t="s">
        <v>68</v>
      </c>
      <c r="L28" s="35">
        <v>231</v>
      </c>
      <c r="M28" s="35" t="s">
        <v>69</v>
      </c>
      <c r="N28" s="36">
        <v>1779</v>
      </c>
      <c r="O28" s="36">
        <v>32</v>
      </c>
      <c r="P28" s="36" t="s">
        <v>70</v>
      </c>
      <c r="Q28" s="36">
        <v>1463</v>
      </c>
      <c r="R28" s="35" t="s">
        <v>71</v>
      </c>
      <c r="S28" s="35" t="s">
        <v>72</v>
      </c>
      <c r="T28" s="35" t="s">
        <v>44</v>
      </c>
      <c r="U28" s="59" t="s">
        <v>73</v>
      </c>
      <c r="V28" s="59" t="s">
        <v>74</v>
      </c>
      <c r="W28" s="38"/>
      <c r="X28" s="38"/>
      <c r="Y28" s="38"/>
      <c r="Z28" s="38"/>
      <c r="AA28" s="38"/>
    </row>
    <row r="29" spans="1:27" s="26" customFormat="1" ht="50.25" customHeight="1">
      <c r="A29" s="33">
        <v>5</v>
      </c>
      <c r="B29" s="34" t="s">
        <v>75</v>
      </c>
      <c r="C29" s="34" t="str">
        <f t="shared" ca="1" si="0"/>
        <v>Монтаж каркасов зданий: рамных коробчатого сечения
_______________
НР 90%*0.94 от ФОТ; (3918)
СП 85% от ФОТ; (3936)</v>
      </c>
      <c r="D29" s="34" t="s">
        <v>76</v>
      </c>
      <c r="E29" s="33">
        <v>1.5</v>
      </c>
      <c r="F29" s="35" t="s">
        <v>77</v>
      </c>
      <c r="G29" s="35" t="s">
        <v>78</v>
      </c>
      <c r="H29" s="35">
        <v>475.34</v>
      </c>
      <c r="I29" s="35">
        <v>2040</v>
      </c>
      <c r="J29" s="35">
        <v>436</v>
      </c>
      <c r="K29" s="35" t="s">
        <v>79</v>
      </c>
      <c r="L29" s="35">
        <v>713</v>
      </c>
      <c r="M29" s="35" t="s">
        <v>80</v>
      </c>
      <c r="N29" s="36">
        <v>10130</v>
      </c>
      <c r="O29" s="36">
        <v>3940</v>
      </c>
      <c r="P29" s="36" t="s">
        <v>81</v>
      </c>
      <c r="Q29" s="36">
        <v>2106</v>
      </c>
      <c r="R29" s="35" t="s">
        <v>82</v>
      </c>
      <c r="S29" s="35" t="s">
        <v>83</v>
      </c>
      <c r="T29" s="35" t="s">
        <v>44</v>
      </c>
      <c r="U29" s="59" t="s">
        <v>84</v>
      </c>
      <c r="V29" s="59" t="s">
        <v>85</v>
      </c>
      <c r="W29" s="38"/>
      <c r="X29" s="38"/>
      <c r="Y29" s="38"/>
      <c r="Z29" s="38"/>
      <c r="AA29" s="38"/>
    </row>
    <row r="30" spans="1:27" ht="36">
      <c r="A30" s="33">
        <v>6</v>
      </c>
      <c r="B30" s="34" t="s">
        <v>86</v>
      </c>
      <c r="C30" s="34" t="str">
        <f t="shared" ca="1" si="0"/>
        <v>Стоимость насосной станции 191525.42+6% транспортные расходы (МДС81-35.2004 п.4.60.)</v>
      </c>
      <c r="D30" s="34" t="s">
        <v>87</v>
      </c>
      <c r="E30" s="33">
        <v>1</v>
      </c>
      <c r="F30" s="35">
        <v>203017</v>
      </c>
      <c r="G30" s="35"/>
      <c r="H30" s="35"/>
      <c r="I30" s="35"/>
      <c r="J30" s="35"/>
      <c r="K30" s="35"/>
      <c r="L30" s="35"/>
      <c r="M30" s="35"/>
      <c r="N30" s="36">
        <v>203017</v>
      </c>
      <c r="O30" s="36"/>
      <c r="P30" s="36"/>
      <c r="Q30" s="36"/>
      <c r="R30" s="35"/>
      <c r="S30" s="35"/>
      <c r="T30" s="35" t="s">
        <v>88</v>
      </c>
      <c r="U30" s="59" t="s">
        <v>89</v>
      </c>
      <c r="V30" s="59"/>
      <c r="W30" s="38"/>
      <c r="X30" s="38"/>
      <c r="Y30" s="38"/>
      <c r="Z30" s="38"/>
      <c r="AA30" s="38"/>
    </row>
    <row r="31" spans="1:27" ht="60">
      <c r="A31" s="33">
        <v>7</v>
      </c>
      <c r="B31" s="34" t="s">
        <v>90</v>
      </c>
      <c r="C31" s="34" t="str">
        <f t="shared" ca="1" si="0"/>
        <v>Установка монтажных изделий массой: до 20 кг
_______________
НР 130%*0.94 от ФОТ; (340)
СП 85% от ФОТ; (236)</v>
      </c>
      <c r="D31" s="34" t="s">
        <v>91</v>
      </c>
      <c r="E31" s="33">
        <v>0.06</v>
      </c>
      <c r="F31" s="35" t="s">
        <v>92</v>
      </c>
      <c r="G31" s="35">
        <v>328.69</v>
      </c>
      <c r="H31" s="35">
        <v>10070.67</v>
      </c>
      <c r="I31" s="35">
        <v>655</v>
      </c>
      <c r="J31" s="35">
        <v>31</v>
      </c>
      <c r="K31" s="35">
        <v>20</v>
      </c>
      <c r="L31" s="35">
        <v>604</v>
      </c>
      <c r="M31" s="35" t="s">
        <v>93</v>
      </c>
      <c r="N31" s="36">
        <v>2898</v>
      </c>
      <c r="O31" s="36">
        <v>278</v>
      </c>
      <c r="P31" s="36">
        <v>77</v>
      </c>
      <c r="Q31" s="36">
        <v>2543</v>
      </c>
      <c r="R31" s="35" t="s">
        <v>94</v>
      </c>
      <c r="S31" s="35" t="s">
        <v>95</v>
      </c>
      <c r="T31" s="35" t="s">
        <v>44</v>
      </c>
      <c r="U31" s="59" t="s">
        <v>96</v>
      </c>
      <c r="V31" s="59" t="s">
        <v>97</v>
      </c>
      <c r="W31" s="38"/>
      <c r="X31" s="38"/>
      <c r="Y31" s="38"/>
      <c r="Z31" s="38"/>
      <c r="AA31" s="38"/>
    </row>
    <row r="32" spans="1:27" ht="60">
      <c r="A32" s="33">
        <v>8</v>
      </c>
      <c r="B32" s="34" t="s">
        <v>98</v>
      </c>
      <c r="C32" s="34" t="str">
        <f t="shared" ca="1" si="0"/>
        <v>Уплотнение грунта: щебнем
_______________
НР 123%*0.94 от ФОТ; (138)
СП 75% от ФОТ; (89)</v>
      </c>
      <c r="D32" s="34" t="s">
        <v>99</v>
      </c>
      <c r="E32" s="33">
        <v>0.15</v>
      </c>
      <c r="F32" s="35" t="s">
        <v>100</v>
      </c>
      <c r="G32" s="35" t="s">
        <v>101</v>
      </c>
      <c r="H32" s="35">
        <v>573.17999999999995</v>
      </c>
      <c r="I32" s="35">
        <v>109</v>
      </c>
      <c r="J32" s="35">
        <v>11</v>
      </c>
      <c r="K32" s="35" t="s">
        <v>102</v>
      </c>
      <c r="L32" s="35">
        <v>86</v>
      </c>
      <c r="M32" s="35" t="s">
        <v>103</v>
      </c>
      <c r="N32" s="36">
        <v>702</v>
      </c>
      <c r="O32" s="36">
        <v>103</v>
      </c>
      <c r="P32" s="36" t="s">
        <v>104</v>
      </c>
      <c r="Q32" s="36">
        <v>541</v>
      </c>
      <c r="R32" s="35" t="s">
        <v>105</v>
      </c>
      <c r="S32" s="35" t="s">
        <v>106</v>
      </c>
      <c r="T32" s="35" t="s">
        <v>44</v>
      </c>
      <c r="U32" s="59" t="s">
        <v>107</v>
      </c>
      <c r="V32" s="59" t="s">
        <v>108</v>
      </c>
      <c r="W32" s="38"/>
      <c r="X32" s="38"/>
      <c r="Y32" s="38"/>
      <c r="Z32" s="38"/>
      <c r="AA32" s="38"/>
    </row>
    <row r="33" spans="1:27" ht="84">
      <c r="A33" s="33">
        <v>9</v>
      </c>
      <c r="B33" s="34" t="s">
        <v>64</v>
      </c>
      <c r="C33" s="34" t="str">
        <f t="shared" ca="1" si="0"/>
        <v>Устройство оснований толщиной 15 см из щебня фракции 40-70 мм (при укатке каменных материалов с пределом прочности на сжатие свыше 98.1 (1000) МПа (кгс/см2)): однослойных
_______________
НР 142%*0.94 от ФОТ; (200)
СП 95% от ФОТ; (143)</v>
      </c>
      <c r="D33" s="34" t="s">
        <v>65</v>
      </c>
      <c r="E33" s="33">
        <v>1.4999999999999999E-2</v>
      </c>
      <c r="F33" s="35" t="s">
        <v>66</v>
      </c>
      <c r="G33" s="35" t="s">
        <v>67</v>
      </c>
      <c r="H33" s="35">
        <v>23171.58</v>
      </c>
      <c r="I33" s="35">
        <v>444</v>
      </c>
      <c r="J33" s="35">
        <v>5</v>
      </c>
      <c r="K33" s="35" t="s">
        <v>109</v>
      </c>
      <c r="L33" s="35">
        <v>348</v>
      </c>
      <c r="M33" s="35" t="s">
        <v>69</v>
      </c>
      <c r="N33" s="36">
        <v>2668</v>
      </c>
      <c r="O33" s="36">
        <v>49</v>
      </c>
      <c r="P33" s="36" t="s">
        <v>110</v>
      </c>
      <c r="Q33" s="36">
        <v>2193</v>
      </c>
      <c r="R33" s="35" t="s">
        <v>71</v>
      </c>
      <c r="S33" s="35" t="s">
        <v>111</v>
      </c>
      <c r="T33" s="35" t="s">
        <v>44</v>
      </c>
      <c r="U33" s="59" t="s">
        <v>73</v>
      </c>
      <c r="V33" s="59" t="s">
        <v>112</v>
      </c>
      <c r="W33" s="38"/>
      <c r="X33" s="38"/>
      <c r="Y33" s="38"/>
      <c r="Z33" s="38"/>
      <c r="AA33" s="38"/>
    </row>
    <row r="34" spans="1:27" ht="49.5" customHeight="1">
      <c r="A34" s="60">
        <v>10</v>
      </c>
      <c r="B34" s="61" t="s">
        <v>113</v>
      </c>
      <c r="C34" s="61" t="str">
        <f t="shared" ca="1" si="0"/>
        <v>Устройство подстилающих слоев: бетонных
_______________
НР 123%*0.94 от ФОТ; (169)
СП 75% от ФОТ; (110)</v>
      </c>
      <c r="D34" s="61" t="s">
        <v>114</v>
      </c>
      <c r="E34" s="60">
        <v>0.93</v>
      </c>
      <c r="F34" s="62" t="s">
        <v>115</v>
      </c>
      <c r="G34" s="62">
        <v>0.24</v>
      </c>
      <c r="H34" s="62">
        <v>528.52</v>
      </c>
      <c r="I34" s="62">
        <v>508</v>
      </c>
      <c r="J34" s="62">
        <v>16</v>
      </c>
      <c r="K34" s="62"/>
      <c r="L34" s="62">
        <v>492</v>
      </c>
      <c r="M34" s="62" t="s">
        <v>116</v>
      </c>
      <c r="N34" s="63">
        <v>2646</v>
      </c>
      <c r="O34" s="63">
        <v>146</v>
      </c>
      <c r="P34" s="63">
        <v>2</v>
      </c>
      <c r="Q34" s="63">
        <v>2498</v>
      </c>
      <c r="R34" s="62">
        <v>1.8</v>
      </c>
      <c r="S34" s="62">
        <v>1.67</v>
      </c>
      <c r="T34" s="35" t="s">
        <v>44</v>
      </c>
      <c r="U34" s="59" t="s">
        <v>117</v>
      </c>
      <c r="V34" s="59" t="s">
        <v>118</v>
      </c>
      <c r="W34" s="38"/>
      <c r="X34" s="38"/>
      <c r="Y34" s="38"/>
      <c r="Z34" s="38"/>
      <c r="AA34" s="38"/>
    </row>
    <row r="35" spans="1:27" ht="36">
      <c r="A35" s="89" t="s">
        <v>119</v>
      </c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36">
        <v>223884</v>
      </c>
      <c r="O35" s="36">
        <v>4550</v>
      </c>
      <c r="P35" s="36" t="s">
        <v>120</v>
      </c>
      <c r="Q35" s="36">
        <v>11344</v>
      </c>
      <c r="R35" s="35"/>
      <c r="S35" s="35" t="s">
        <v>121</v>
      </c>
      <c r="T35" s="37"/>
      <c r="U35" s="38"/>
      <c r="V35" s="38"/>
      <c r="W35" s="38"/>
      <c r="X35" s="38"/>
      <c r="Y35" s="38"/>
      <c r="Z35" s="38"/>
      <c r="AA35" s="38"/>
    </row>
    <row r="36" spans="1:27" ht="12.75">
      <c r="A36" s="89" t="s">
        <v>122</v>
      </c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36">
        <v>4907</v>
      </c>
      <c r="O36" s="36"/>
      <c r="P36" s="36"/>
      <c r="Q36" s="36"/>
      <c r="R36" s="35"/>
      <c r="S36" s="35"/>
      <c r="T36" s="37"/>
      <c r="U36" s="38"/>
      <c r="V36" s="38"/>
      <c r="W36" s="38"/>
      <c r="X36" s="38"/>
      <c r="Y36" s="38"/>
      <c r="Z36" s="38"/>
      <c r="AA36" s="38"/>
    </row>
    <row r="37" spans="1:27" ht="12.75">
      <c r="A37" s="89" t="s">
        <v>123</v>
      </c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36">
        <v>4614</v>
      </c>
      <c r="O37" s="36"/>
      <c r="P37" s="36"/>
      <c r="Q37" s="36"/>
      <c r="R37" s="35"/>
      <c r="S37" s="35"/>
      <c r="T37" s="37"/>
      <c r="U37" s="38"/>
      <c r="V37" s="38"/>
      <c r="W37" s="38"/>
      <c r="X37" s="38"/>
      <c r="Y37" s="26"/>
      <c r="Z37" s="26"/>
      <c r="AA37" s="26"/>
    </row>
    <row r="38" spans="1:27" ht="12.75">
      <c r="A38" s="102" t="s">
        <v>124</v>
      </c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36"/>
      <c r="O38" s="36"/>
      <c r="P38" s="36"/>
      <c r="Q38" s="36"/>
      <c r="R38" s="35"/>
      <c r="S38" s="35"/>
      <c r="T38" s="37"/>
      <c r="U38" s="38"/>
      <c r="V38" s="38"/>
      <c r="W38" s="38"/>
      <c r="X38" s="38"/>
      <c r="Y38" s="26"/>
      <c r="Z38" s="26"/>
      <c r="AA38" s="26"/>
    </row>
    <row r="39" spans="1:27" ht="36">
      <c r="A39" s="89" t="s">
        <v>125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36">
        <v>30388</v>
      </c>
      <c r="O39" s="36"/>
      <c r="P39" s="36"/>
      <c r="Q39" s="36"/>
      <c r="R39" s="35"/>
      <c r="S39" s="35" t="s">
        <v>121</v>
      </c>
      <c r="T39" s="37"/>
      <c r="U39" s="38"/>
      <c r="V39" s="38"/>
      <c r="W39" s="38"/>
      <c r="X39" s="38"/>
      <c r="Y39" s="26"/>
      <c r="Z39" s="26"/>
      <c r="AA39" s="26"/>
    </row>
    <row r="40" spans="1:27" ht="12.75">
      <c r="A40" s="89" t="s">
        <v>126</v>
      </c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36">
        <v>203017</v>
      </c>
      <c r="O40" s="36"/>
      <c r="P40" s="36"/>
      <c r="Q40" s="36"/>
      <c r="R40" s="35"/>
      <c r="S40" s="35"/>
      <c r="T40" s="37"/>
      <c r="U40" s="38"/>
      <c r="V40" s="38"/>
      <c r="W40" s="38"/>
      <c r="X40" s="38"/>
      <c r="Y40" s="26"/>
      <c r="Z40" s="26"/>
      <c r="AA40" s="26"/>
    </row>
    <row r="41" spans="1:27" ht="36">
      <c r="A41" s="89" t="s">
        <v>127</v>
      </c>
      <c r="B41" s="90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36">
        <v>233405</v>
      </c>
      <c r="O41" s="36"/>
      <c r="P41" s="36"/>
      <c r="Q41" s="36"/>
      <c r="R41" s="35"/>
      <c r="S41" s="35" t="s">
        <v>121</v>
      </c>
      <c r="T41" s="37"/>
      <c r="U41" s="38"/>
      <c r="V41" s="38"/>
      <c r="W41" s="38"/>
      <c r="X41" s="38"/>
      <c r="Y41" s="26"/>
      <c r="Z41" s="26"/>
      <c r="AA41" s="26"/>
    </row>
    <row r="42" spans="1:27" ht="12.75">
      <c r="A42" s="89" t="s">
        <v>128</v>
      </c>
      <c r="B42" s="90"/>
      <c r="C42" s="90"/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36"/>
      <c r="O42" s="36"/>
      <c r="P42" s="36"/>
      <c r="Q42" s="36"/>
      <c r="R42" s="35"/>
      <c r="S42" s="35"/>
      <c r="T42" s="37"/>
      <c r="U42" s="38"/>
      <c r="V42" s="38"/>
      <c r="W42" s="38"/>
      <c r="X42" s="38"/>
    </row>
    <row r="43" spans="1:27" ht="12.75">
      <c r="A43" s="89" t="s">
        <v>129</v>
      </c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36">
        <v>11344</v>
      </c>
      <c r="O43" s="36"/>
      <c r="P43" s="36"/>
      <c r="Q43" s="36"/>
      <c r="R43" s="35"/>
      <c r="S43" s="35"/>
      <c r="T43" s="37"/>
      <c r="U43" s="38"/>
      <c r="V43" s="38"/>
      <c r="W43" s="38"/>
      <c r="X43" s="38"/>
    </row>
    <row r="44" spans="1:27" ht="12.75">
      <c r="A44" s="89" t="s">
        <v>130</v>
      </c>
      <c r="B44" s="90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36">
        <v>4973</v>
      </c>
      <c r="O44" s="36"/>
      <c r="P44" s="36"/>
      <c r="Q44" s="36"/>
      <c r="R44" s="35"/>
      <c r="S44" s="35"/>
      <c r="T44" s="37"/>
      <c r="U44" s="38"/>
      <c r="V44" s="38"/>
      <c r="W44" s="38"/>
      <c r="X44" s="38"/>
    </row>
    <row r="45" spans="1:27" ht="12.75">
      <c r="A45" s="89" t="s">
        <v>131</v>
      </c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36">
        <v>5435</v>
      </c>
      <c r="O45" s="36"/>
      <c r="P45" s="36"/>
      <c r="Q45" s="36"/>
      <c r="R45" s="35"/>
      <c r="S45" s="35"/>
      <c r="T45" s="37"/>
      <c r="U45" s="38"/>
      <c r="V45" s="38"/>
      <c r="W45" s="38"/>
      <c r="X45" s="38"/>
    </row>
    <row r="46" spans="1:27" ht="12.75">
      <c r="A46" s="89" t="s">
        <v>132</v>
      </c>
      <c r="B46" s="90"/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36">
        <v>203017</v>
      </c>
      <c r="O46" s="36"/>
      <c r="P46" s="36"/>
      <c r="Q46" s="36"/>
      <c r="R46" s="35"/>
      <c r="S46" s="35"/>
      <c r="T46" s="37"/>
      <c r="U46" s="38"/>
      <c r="V46" s="38"/>
      <c r="W46" s="38"/>
      <c r="X46" s="38"/>
    </row>
    <row r="47" spans="1:27" ht="12.75">
      <c r="A47" s="89" t="s">
        <v>133</v>
      </c>
      <c r="B47" s="90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36">
        <v>4907</v>
      </c>
      <c r="O47" s="36"/>
      <c r="P47" s="36"/>
      <c r="Q47" s="36"/>
      <c r="R47" s="35"/>
      <c r="S47" s="35"/>
      <c r="T47" s="37"/>
      <c r="U47" s="38"/>
      <c r="V47" s="38"/>
      <c r="W47" s="38"/>
      <c r="X47" s="38"/>
    </row>
    <row r="48" spans="1:27" ht="12.75">
      <c r="A48" s="89" t="s">
        <v>134</v>
      </c>
      <c r="B48" s="90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36">
        <v>4614</v>
      </c>
      <c r="O48" s="36"/>
      <c r="P48" s="36"/>
      <c r="Q48" s="36"/>
      <c r="R48" s="35"/>
      <c r="S48" s="35"/>
      <c r="T48" s="37"/>
      <c r="U48" s="38"/>
      <c r="V48" s="38"/>
      <c r="W48" s="38"/>
      <c r="X48" s="38"/>
    </row>
    <row r="49" spans="1:24" ht="16.5" customHeight="1">
      <c r="A49" s="105" t="s">
        <v>135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63">
        <v>233405</v>
      </c>
      <c r="O49" s="63"/>
      <c r="P49" s="63"/>
      <c r="Q49" s="63"/>
      <c r="R49" s="62"/>
      <c r="S49" s="62" t="s">
        <v>121</v>
      </c>
      <c r="T49" s="37"/>
      <c r="U49" s="38"/>
      <c r="V49" s="38"/>
      <c r="W49" s="38"/>
      <c r="X49" s="38"/>
    </row>
    <row r="50" spans="1:24" ht="12.75">
      <c r="A50" s="102" t="s">
        <v>136</v>
      </c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  <c r="N50" s="103"/>
      <c r="O50" s="103"/>
      <c r="P50" s="103"/>
      <c r="Q50" s="103"/>
      <c r="R50" s="103"/>
      <c r="S50" s="103"/>
      <c r="T50" s="103"/>
      <c r="U50" s="103"/>
      <c r="V50" s="103"/>
      <c r="W50" s="38"/>
      <c r="X50" s="38"/>
    </row>
    <row r="51" spans="1:24" ht="84">
      <c r="A51" s="33">
        <v>11</v>
      </c>
      <c r="B51" s="34" t="s">
        <v>137</v>
      </c>
      <c r="C51" s="34" t="str">
        <f ca="1">IF(INDIRECT("T"&amp;ROW())="Р",INDIRECT("U"&amp;ROW())&amp;CHAR(10)&amp;INDIRECT("V"&amp;ROW()),INDIRECT("U"&amp;ROW()))</f>
        <v>Затягивание проводов в проложенные трубы и металлические рукава. Провод первый одножильный или многожильный в общей оплетке, суммарное сечение, мм2, до: 16
_______________
НР 95%*0.94 от ФОТ; (142)
СП 65% от ФОТ; (103)</v>
      </c>
      <c r="D51" s="34" t="s">
        <v>138</v>
      </c>
      <c r="E51" s="33">
        <v>0.2</v>
      </c>
      <c r="F51" s="35" t="s">
        <v>139</v>
      </c>
      <c r="G51" s="35" t="s">
        <v>140</v>
      </c>
      <c r="H51" s="35">
        <v>379.59</v>
      </c>
      <c r="I51" s="35">
        <v>96</v>
      </c>
      <c r="J51" s="35">
        <v>17</v>
      </c>
      <c r="K51" s="35">
        <v>2</v>
      </c>
      <c r="L51" s="35">
        <v>77</v>
      </c>
      <c r="M51" s="35" t="s">
        <v>141</v>
      </c>
      <c r="N51" s="36">
        <v>328</v>
      </c>
      <c r="O51" s="36">
        <v>158</v>
      </c>
      <c r="P51" s="36" t="s">
        <v>142</v>
      </c>
      <c r="Q51" s="36">
        <v>160</v>
      </c>
      <c r="R51" s="35" t="s">
        <v>143</v>
      </c>
      <c r="S51" s="35" t="s">
        <v>144</v>
      </c>
      <c r="T51" s="35" t="s">
        <v>44</v>
      </c>
      <c r="U51" s="59" t="s">
        <v>145</v>
      </c>
      <c r="V51" s="59" t="s">
        <v>146</v>
      </c>
      <c r="W51" s="38"/>
      <c r="X51" s="38"/>
    </row>
    <row r="52" spans="1:24" ht="60">
      <c r="A52" s="33">
        <v>12</v>
      </c>
      <c r="B52" s="34" t="s">
        <v>147</v>
      </c>
      <c r="C52" s="34" t="str">
        <f ca="1">IF(INDIRECT("T"&amp;ROW())="Р",INDIRECT("U"&amp;ROW())&amp;CHAR(10)&amp;INDIRECT("V"&amp;ROW()),INDIRECT("U"&amp;ROW()))</f>
        <v>Провод по установленным стальным конструкциям и панелям, сечение, мм2, до: 16
_______________
НР 95%*0.94 от ФОТ; (691)
СП 65% от ФОТ; (503)</v>
      </c>
      <c r="D52" s="34" t="s">
        <v>138</v>
      </c>
      <c r="E52" s="33">
        <v>0.2</v>
      </c>
      <c r="F52" s="35" t="s">
        <v>148</v>
      </c>
      <c r="G52" s="35" t="s">
        <v>149</v>
      </c>
      <c r="H52" s="35">
        <v>1291.26</v>
      </c>
      <c r="I52" s="35">
        <v>392</v>
      </c>
      <c r="J52" s="35">
        <v>85</v>
      </c>
      <c r="K52" s="35" t="s">
        <v>150</v>
      </c>
      <c r="L52" s="35">
        <v>258</v>
      </c>
      <c r="M52" s="35" t="s">
        <v>151</v>
      </c>
      <c r="N52" s="36">
        <v>1408</v>
      </c>
      <c r="O52" s="36">
        <v>768</v>
      </c>
      <c r="P52" s="36" t="s">
        <v>152</v>
      </c>
      <c r="Q52" s="36">
        <v>522</v>
      </c>
      <c r="R52" s="35" t="s">
        <v>153</v>
      </c>
      <c r="S52" s="35" t="s">
        <v>154</v>
      </c>
      <c r="T52" s="35" t="s">
        <v>44</v>
      </c>
      <c r="U52" s="59" t="s">
        <v>155</v>
      </c>
      <c r="V52" s="59" t="s">
        <v>156</v>
      </c>
      <c r="W52" s="38"/>
      <c r="X52" s="38"/>
    </row>
    <row r="53" spans="1:24" ht="60">
      <c r="A53" s="33">
        <v>13</v>
      </c>
      <c r="B53" s="34" t="s">
        <v>157</v>
      </c>
      <c r="C53" s="34" t="str">
        <f ca="1">IF(INDIRECT("T"&amp;ROW())="Р",INDIRECT("U"&amp;ROW())&amp;CHAR(10)&amp;INDIRECT("V"&amp;ROW()),INDIRECT("U"&amp;ROW()))</f>
        <v>Заземлитель горизонтальный из стали: круглой диаметром 12 мм
_______________
НР 95%*0.94 от ФОТ; (258)
СП 65% от ФОТ; (188)</v>
      </c>
      <c r="D53" s="34" t="s">
        <v>138</v>
      </c>
      <c r="E53" s="33">
        <v>0.15</v>
      </c>
      <c r="F53" s="35" t="s">
        <v>158</v>
      </c>
      <c r="G53" s="35" t="s">
        <v>159</v>
      </c>
      <c r="H53" s="35">
        <v>505.1</v>
      </c>
      <c r="I53" s="35">
        <v>118</v>
      </c>
      <c r="J53" s="35">
        <v>32</v>
      </c>
      <c r="K53" s="35">
        <v>10</v>
      </c>
      <c r="L53" s="35">
        <v>76</v>
      </c>
      <c r="M53" s="35" t="s">
        <v>160</v>
      </c>
      <c r="N53" s="36">
        <v>607</v>
      </c>
      <c r="O53" s="36">
        <v>286</v>
      </c>
      <c r="P53" s="36" t="s">
        <v>161</v>
      </c>
      <c r="Q53" s="36">
        <v>278</v>
      </c>
      <c r="R53" s="35" t="s">
        <v>162</v>
      </c>
      <c r="S53" s="35" t="s">
        <v>163</v>
      </c>
      <c r="T53" s="35" t="s">
        <v>44</v>
      </c>
      <c r="U53" s="59" t="s">
        <v>164</v>
      </c>
      <c r="V53" s="59" t="s">
        <v>165</v>
      </c>
      <c r="W53" s="38"/>
      <c r="X53" s="38"/>
    </row>
    <row r="54" spans="1:24" ht="60">
      <c r="A54" s="60">
        <v>14</v>
      </c>
      <c r="B54" s="61" t="s">
        <v>166</v>
      </c>
      <c r="C54" s="61" t="str">
        <f ca="1">IF(INDIRECT("T"&amp;ROW())="Р",INDIRECT("U"&amp;ROW())&amp;CHAR(10)&amp;INDIRECT("V"&amp;ROW()),INDIRECT("U"&amp;ROW()))</f>
        <v>Труба стальная по установленным конструкциям, по стенам с креплением скобами, диаметр, мм, до: 50
_______________
НР 95%*0.94 от ФОТ; (597)
СП 65% от ФОТ; (434)</v>
      </c>
      <c r="D54" s="61" t="s">
        <v>138</v>
      </c>
      <c r="E54" s="60">
        <v>0.08</v>
      </c>
      <c r="F54" s="62" t="s">
        <v>167</v>
      </c>
      <c r="G54" s="62" t="s">
        <v>168</v>
      </c>
      <c r="H54" s="62">
        <v>269.12</v>
      </c>
      <c r="I54" s="62">
        <v>173</v>
      </c>
      <c r="J54" s="62">
        <v>42</v>
      </c>
      <c r="K54" s="62" t="s">
        <v>169</v>
      </c>
      <c r="L54" s="62">
        <v>22</v>
      </c>
      <c r="M54" s="62" t="s">
        <v>170</v>
      </c>
      <c r="N54" s="63">
        <v>1073</v>
      </c>
      <c r="O54" s="63">
        <v>380</v>
      </c>
      <c r="P54" s="63" t="s">
        <v>171</v>
      </c>
      <c r="Q54" s="63">
        <v>99</v>
      </c>
      <c r="R54" s="62" t="s">
        <v>172</v>
      </c>
      <c r="S54" s="62" t="s">
        <v>173</v>
      </c>
      <c r="T54" s="35" t="s">
        <v>44</v>
      </c>
      <c r="U54" s="59" t="s">
        <v>174</v>
      </c>
      <c r="V54" s="59" t="s">
        <v>175</v>
      </c>
      <c r="W54" s="38"/>
      <c r="X54" s="38"/>
    </row>
    <row r="55" spans="1:24" ht="36">
      <c r="A55" s="89" t="s">
        <v>119</v>
      </c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36">
        <v>3416</v>
      </c>
      <c r="O55" s="36">
        <v>1592</v>
      </c>
      <c r="P55" s="36" t="s">
        <v>176</v>
      </c>
      <c r="Q55" s="36">
        <v>1059</v>
      </c>
      <c r="R55" s="35"/>
      <c r="S55" s="35" t="s">
        <v>177</v>
      </c>
      <c r="T55" s="37"/>
      <c r="U55" s="38"/>
      <c r="V55" s="38"/>
      <c r="W55" s="38"/>
      <c r="X55" s="38"/>
    </row>
    <row r="56" spans="1:24" ht="12.75">
      <c r="A56" s="89" t="s">
        <v>122</v>
      </c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36">
        <v>1688</v>
      </c>
      <c r="O56" s="36"/>
      <c r="P56" s="36"/>
      <c r="Q56" s="36"/>
      <c r="R56" s="35"/>
      <c r="S56" s="35"/>
      <c r="T56" s="37"/>
      <c r="U56" s="38"/>
      <c r="V56" s="38"/>
      <c r="W56" s="38"/>
      <c r="X56" s="38"/>
    </row>
    <row r="57" spans="1:24" ht="12.75">
      <c r="A57" s="89" t="s">
        <v>123</v>
      </c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36">
        <v>1229</v>
      </c>
      <c r="O57" s="36"/>
      <c r="P57" s="36"/>
      <c r="Q57" s="36"/>
      <c r="R57" s="35"/>
      <c r="S57" s="35"/>
      <c r="T57" s="37"/>
      <c r="U57" s="38"/>
      <c r="V57" s="38"/>
      <c r="W57" s="38"/>
      <c r="X57" s="38"/>
    </row>
    <row r="58" spans="1:24" ht="12.75">
      <c r="A58" s="102" t="s">
        <v>178</v>
      </c>
      <c r="B58" s="103"/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103"/>
      <c r="N58" s="36"/>
      <c r="O58" s="36"/>
      <c r="P58" s="36"/>
      <c r="Q58" s="36"/>
      <c r="R58" s="35"/>
      <c r="S58" s="35"/>
      <c r="T58" s="37"/>
      <c r="U58" s="38"/>
      <c r="V58" s="38"/>
      <c r="W58" s="38"/>
      <c r="X58" s="38"/>
    </row>
    <row r="59" spans="1:24" ht="36">
      <c r="A59" s="89" t="s">
        <v>179</v>
      </c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36">
        <v>3416</v>
      </c>
      <c r="O59" s="36">
        <v>1592</v>
      </c>
      <c r="P59" s="36" t="s">
        <v>176</v>
      </c>
      <c r="Q59" s="36">
        <v>1059</v>
      </c>
      <c r="R59" s="35"/>
      <c r="S59" s="35" t="s">
        <v>177</v>
      </c>
      <c r="T59" s="37"/>
      <c r="U59" s="38"/>
      <c r="V59" s="38"/>
      <c r="W59" s="38"/>
      <c r="X59" s="38"/>
    </row>
    <row r="60" spans="1:24" ht="12.75">
      <c r="A60" s="89" t="s">
        <v>180</v>
      </c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36">
        <v>1688</v>
      </c>
      <c r="O60" s="36"/>
      <c r="P60" s="36"/>
      <c r="Q60" s="36"/>
      <c r="R60" s="35"/>
      <c r="S60" s="35"/>
      <c r="T60" s="37"/>
      <c r="U60" s="38"/>
      <c r="V60" s="38"/>
      <c r="W60" s="38"/>
      <c r="X60" s="38"/>
    </row>
    <row r="61" spans="1:24" ht="12.75">
      <c r="A61" s="89" t="s">
        <v>181</v>
      </c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36">
        <v>1229</v>
      </c>
      <c r="O61" s="36"/>
      <c r="P61" s="36"/>
      <c r="Q61" s="36"/>
      <c r="R61" s="35"/>
      <c r="S61" s="35"/>
      <c r="T61" s="37"/>
      <c r="U61" s="38"/>
      <c r="V61" s="38"/>
      <c r="W61" s="38"/>
      <c r="X61" s="38"/>
    </row>
    <row r="62" spans="1:24" ht="36">
      <c r="A62" s="89" t="s">
        <v>182</v>
      </c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36">
        <v>6333</v>
      </c>
      <c r="O62" s="36"/>
      <c r="P62" s="36"/>
      <c r="Q62" s="36"/>
      <c r="R62" s="35"/>
      <c r="S62" s="35" t="s">
        <v>177</v>
      </c>
      <c r="T62" s="37"/>
      <c r="U62" s="38"/>
      <c r="V62" s="38"/>
      <c r="W62" s="38"/>
      <c r="X62" s="38"/>
    </row>
    <row r="63" spans="1:24" ht="12.75">
      <c r="A63" s="89" t="s">
        <v>128</v>
      </c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36"/>
      <c r="O63" s="36"/>
      <c r="P63" s="36"/>
      <c r="Q63" s="36"/>
      <c r="R63" s="35"/>
      <c r="S63" s="35"/>
      <c r="T63" s="37"/>
      <c r="U63" s="38"/>
      <c r="V63" s="38"/>
      <c r="W63" s="38"/>
      <c r="X63" s="38"/>
    </row>
    <row r="64" spans="1:24" ht="12.75">
      <c r="A64" s="89" t="s">
        <v>129</v>
      </c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36">
        <v>1059</v>
      </c>
      <c r="O64" s="36"/>
      <c r="P64" s="36"/>
      <c r="Q64" s="36"/>
      <c r="R64" s="35"/>
      <c r="S64" s="35"/>
      <c r="T64" s="37"/>
      <c r="U64" s="38"/>
      <c r="V64" s="38"/>
      <c r="W64" s="38"/>
      <c r="X64" s="38"/>
    </row>
    <row r="65" spans="1:24" ht="12.75">
      <c r="A65" s="89" t="s">
        <v>130</v>
      </c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36">
        <v>765</v>
      </c>
      <c r="O65" s="36"/>
      <c r="P65" s="36"/>
      <c r="Q65" s="36"/>
      <c r="R65" s="35"/>
      <c r="S65" s="35"/>
      <c r="T65" s="37"/>
      <c r="U65" s="38"/>
      <c r="V65" s="38"/>
      <c r="W65" s="38"/>
      <c r="X65" s="38"/>
    </row>
    <row r="66" spans="1:24" ht="12.75">
      <c r="A66" s="89" t="s">
        <v>131</v>
      </c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36">
        <v>1890</v>
      </c>
      <c r="O66" s="36"/>
      <c r="P66" s="36"/>
      <c r="Q66" s="36"/>
      <c r="R66" s="35"/>
      <c r="S66" s="35"/>
      <c r="T66" s="37"/>
      <c r="U66" s="38"/>
      <c r="V66" s="38"/>
      <c r="W66" s="38"/>
      <c r="X66" s="38"/>
    </row>
    <row r="67" spans="1:24" ht="12.75">
      <c r="A67" s="89" t="s">
        <v>133</v>
      </c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36">
        <v>1688</v>
      </c>
      <c r="O67" s="36"/>
      <c r="P67" s="36"/>
      <c r="Q67" s="36"/>
      <c r="R67" s="35"/>
      <c r="S67" s="35"/>
      <c r="T67" s="37"/>
      <c r="U67" s="38"/>
      <c r="V67" s="38"/>
      <c r="W67" s="38"/>
      <c r="X67" s="38"/>
    </row>
    <row r="68" spans="1:24" ht="12.75">
      <c r="A68" s="89" t="s">
        <v>134</v>
      </c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36">
        <v>1229</v>
      </c>
      <c r="O68" s="36"/>
      <c r="P68" s="36"/>
      <c r="Q68" s="36"/>
      <c r="R68" s="35"/>
      <c r="S68" s="35"/>
      <c r="T68" s="37"/>
      <c r="U68" s="38"/>
      <c r="V68" s="38"/>
      <c r="W68" s="38"/>
      <c r="X68" s="38"/>
    </row>
    <row r="69" spans="1:24" ht="18" customHeight="1">
      <c r="A69" s="105" t="s">
        <v>183</v>
      </c>
      <c r="B69" s="106"/>
      <c r="C69" s="106"/>
      <c r="D69" s="106"/>
      <c r="E69" s="106"/>
      <c r="F69" s="106"/>
      <c r="G69" s="106"/>
      <c r="H69" s="106"/>
      <c r="I69" s="106"/>
      <c r="J69" s="106"/>
      <c r="K69" s="106"/>
      <c r="L69" s="106"/>
      <c r="M69" s="106"/>
      <c r="N69" s="63">
        <v>6333</v>
      </c>
      <c r="O69" s="63"/>
      <c r="P69" s="63"/>
      <c r="Q69" s="63"/>
      <c r="R69" s="62"/>
      <c r="S69" s="62" t="s">
        <v>177</v>
      </c>
      <c r="T69" s="37"/>
      <c r="U69" s="38"/>
      <c r="V69" s="38"/>
      <c r="W69" s="38"/>
      <c r="X69" s="38"/>
    </row>
    <row r="70" spans="1:24" ht="12.75">
      <c r="A70" s="102" t="s">
        <v>184</v>
      </c>
      <c r="B70" s="103"/>
      <c r="C70" s="103"/>
      <c r="D70" s="103"/>
      <c r="E70" s="103"/>
      <c r="F70" s="103"/>
      <c r="G70" s="103"/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38"/>
      <c r="X70" s="38"/>
    </row>
    <row r="71" spans="1:24" ht="84">
      <c r="A71" s="33">
        <v>15</v>
      </c>
      <c r="B71" s="34" t="s">
        <v>185</v>
      </c>
      <c r="C71" s="34" t="str">
        <f ca="1">IF(INDIRECT("T"&amp;ROW())="Р",INDIRECT("U"&amp;ROW())&amp;CHAR(10)&amp;INDIRECT("V"&amp;ROW()),INDIRECT("U"&amp;ROW()))</f>
        <v>Кабели силовые переносные с медными жилами повышенной гибкости в резиновой оболочке марки КПГ, с числом жил - 4 и сечением 2.5 мм2
_______________
КОЭФ. К ПОЗИЦИИ:
Коэффициент к материалам МАТ=1,2</v>
      </c>
      <c r="D71" s="34" t="s">
        <v>186</v>
      </c>
      <c r="E71" s="33">
        <v>0.02</v>
      </c>
      <c r="F71" s="35">
        <v>33386.68</v>
      </c>
      <c r="G71" s="35"/>
      <c r="H71" s="35">
        <v>33386.68</v>
      </c>
      <c r="I71" s="35">
        <v>668</v>
      </c>
      <c r="J71" s="35"/>
      <c r="K71" s="35"/>
      <c r="L71" s="35">
        <v>668</v>
      </c>
      <c r="M71" s="35" t="s">
        <v>187</v>
      </c>
      <c r="N71" s="36">
        <v>2845</v>
      </c>
      <c r="O71" s="36"/>
      <c r="P71" s="36"/>
      <c r="Q71" s="36">
        <v>2845</v>
      </c>
      <c r="R71" s="35"/>
      <c r="S71" s="35"/>
      <c r="T71" s="35" t="s">
        <v>88</v>
      </c>
      <c r="U71" s="59" t="s">
        <v>188</v>
      </c>
      <c r="V71" s="59"/>
      <c r="W71" s="38"/>
      <c r="X71" s="38"/>
    </row>
    <row r="72" spans="1:24" ht="48">
      <c r="A72" s="60">
        <v>16</v>
      </c>
      <c r="B72" s="61" t="s">
        <v>189</v>
      </c>
      <c r="C72" s="61" t="str">
        <f ca="1">IF(INDIRECT("T"&amp;ROW())="Р",INDIRECT("U"&amp;ROW())&amp;CHAR(10)&amp;INDIRECT("V"&amp;ROW()),INDIRECT("U"&amp;ROW()))</f>
        <v>Трубы стальные сварные водогазопроводные с резьбой черные легкие (неоцинкованные) диаметр условного прохода 50 мм, толщина стенки 3 мм</v>
      </c>
      <c r="D72" s="61" t="s">
        <v>190</v>
      </c>
      <c r="E72" s="60">
        <v>8</v>
      </c>
      <c r="F72" s="62">
        <v>26.9</v>
      </c>
      <c r="G72" s="62"/>
      <c r="H72" s="62">
        <v>26.9</v>
      </c>
      <c r="I72" s="62">
        <v>215</v>
      </c>
      <c r="J72" s="62"/>
      <c r="K72" s="62"/>
      <c r="L72" s="62">
        <v>215</v>
      </c>
      <c r="M72" s="62" t="s">
        <v>191</v>
      </c>
      <c r="N72" s="63">
        <v>881</v>
      </c>
      <c r="O72" s="63"/>
      <c r="P72" s="63"/>
      <c r="Q72" s="63">
        <v>881</v>
      </c>
      <c r="R72" s="62"/>
      <c r="S72" s="62"/>
      <c r="T72" s="35" t="s">
        <v>88</v>
      </c>
      <c r="U72" s="59" t="s">
        <v>192</v>
      </c>
      <c r="V72" s="59"/>
      <c r="W72" s="38"/>
      <c r="X72" s="38"/>
    </row>
    <row r="73" spans="1:24" ht="12.75">
      <c r="A73" s="89" t="s">
        <v>119</v>
      </c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36">
        <v>3726</v>
      </c>
      <c r="O73" s="36"/>
      <c r="P73" s="36"/>
      <c r="Q73" s="36">
        <v>3726</v>
      </c>
      <c r="R73" s="35"/>
      <c r="S73" s="35"/>
      <c r="T73" s="37"/>
      <c r="U73" s="38"/>
      <c r="V73" s="38"/>
      <c r="W73" s="38"/>
      <c r="X73" s="38"/>
    </row>
    <row r="74" spans="1:24" ht="12.75">
      <c r="A74" s="102" t="s">
        <v>193</v>
      </c>
      <c r="B74" s="103"/>
      <c r="C74" s="103"/>
      <c r="D74" s="103"/>
      <c r="E74" s="103"/>
      <c r="F74" s="103"/>
      <c r="G74" s="103"/>
      <c r="H74" s="103"/>
      <c r="I74" s="103"/>
      <c r="J74" s="103"/>
      <c r="K74" s="103"/>
      <c r="L74" s="103"/>
      <c r="M74" s="103"/>
      <c r="N74" s="36"/>
      <c r="O74" s="36"/>
      <c r="P74" s="36"/>
      <c r="Q74" s="36"/>
      <c r="R74" s="35"/>
      <c r="S74" s="35"/>
      <c r="T74" s="37"/>
      <c r="U74" s="38"/>
      <c r="V74" s="38"/>
      <c r="W74" s="38"/>
      <c r="X74" s="38"/>
    </row>
    <row r="75" spans="1:24" ht="12.75">
      <c r="A75" s="89" t="s">
        <v>194</v>
      </c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36">
        <v>3726</v>
      </c>
      <c r="O75" s="36"/>
      <c r="P75" s="36"/>
      <c r="Q75" s="36">
        <v>3726</v>
      </c>
      <c r="R75" s="35"/>
      <c r="S75" s="35"/>
      <c r="T75" s="37"/>
      <c r="U75" s="38"/>
      <c r="V75" s="38"/>
      <c r="W75" s="38"/>
      <c r="X75" s="38"/>
    </row>
    <row r="76" spans="1:24" ht="12.75">
      <c r="A76" s="89" t="s">
        <v>195</v>
      </c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36"/>
      <c r="O76" s="36"/>
      <c r="P76" s="36"/>
      <c r="Q76" s="36"/>
      <c r="R76" s="35"/>
      <c r="S76" s="35"/>
      <c r="T76" s="37"/>
      <c r="U76" s="38"/>
      <c r="V76" s="38"/>
      <c r="W76" s="38"/>
      <c r="X76" s="38"/>
    </row>
    <row r="77" spans="1:24" ht="12.75">
      <c r="A77" s="89" t="s">
        <v>196</v>
      </c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36"/>
      <c r="O77" s="36"/>
      <c r="P77" s="36"/>
      <c r="Q77" s="36"/>
      <c r="R77" s="35"/>
      <c r="S77" s="35"/>
      <c r="T77" s="37"/>
      <c r="U77" s="38"/>
      <c r="V77" s="38"/>
      <c r="W77" s="38"/>
      <c r="X77" s="38"/>
    </row>
    <row r="78" spans="1:24" ht="12.75">
      <c r="A78" s="89" t="s">
        <v>182</v>
      </c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36">
        <v>3726</v>
      </c>
      <c r="O78" s="36"/>
      <c r="P78" s="36"/>
      <c r="Q78" s="36"/>
      <c r="R78" s="35"/>
      <c r="S78" s="35"/>
      <c r="T78" s="37"/>
      <c r="U78" s="38"/>
      <c r="V78" s="38"/>
      <c r="W78" s="38"/>
      <c r="X78" s="38"/>
    </row>
    <row r="79" spans="1:24" ht="12.75">
      <c r="A79" s="89" t="s">
        <v>128</v>
      </c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36"/>
      <c r="O79" s="36"/>
      <c r="P79" s="36"/>
      <c r="Q79" s="36"/>
      <c r="R79" s="35"/>
      <c r="S79" s="35"/>
      <c r="T79" s="37"/>
      <c r="U79" s="38"/>
      <c r="V79" s="38"/>
      <c r="W79" s="38"/>
      <c r="X79" s="38"/>
    </row>
    <row r="80" spans="1:24" ht="12.75">
      <c r="A80" s="89" t="s">
        <v>129</v>
      </c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36">
        <v>3726</v>
      </c>
      <c r="O80" s="36"/>
      <c r="P80" s="36"/>
      <c r="Q80" s="36"/>
      <c r="R80" s="35"/>
      <c r="S80" s="35"/>
      <c r="T80" s="37"/>
      <c r="U80" s="38"/>
      <c r="V80" s="38"/>
      <c r="W80" s="38"/>
      <c r="X80" s="38"/>
    </row>
    <row r="81" spans="1:24" ht="12.75">
      <c r="A81" s="105" t="s">
        <v>197</v>
      </c>
      <c r="B81" s="106"/>
      <c r="C81" s="106"/>
      <c r="D81" s="106"/>
      <c r="E81" s="106"/>
      <c r="F81" s="106"/>
      <c r="G81" s="106"/>
      <c r="H81" s="106"/>
      <c r="I81" s="106"/>
      <c r="J81" s="106"/>
      <c r="K81" s="106"/>
      <c r="L81" s="106"/>
      <c r="M81" s="106"/>
      <c r="N81" s="63">
        <v>3726</v>
      </c>
      <c r="O81" s="63"/>
      <c r="P81" s="63"/>
      <c r="Q81" s="63"/>
      <c r="R81" s="62"/>
      <c r="S81" s="62"/>
      <c r="T81" s="37"/>
      <c r="U81" s="38"/>
      <c r="V81" s="38"/>
      <c r="W81" s="38"/>
      <c r="X81" s="38"/>
    </row>
    <row r="82" spans="1:24" ht="36">
      <c r="A82" s="107" t="s">
        <v>198</v>
      </c>
      <c r="B82" s="108"/>
      <c r="C82" s="108"/>
      <c r="D82" s="108"/>
      <c r="E82" s="108"/>
      <c r="F82" s="108"/>
      <c r="G82" s="108"/>
      <c r="H82" s="108"/>
      <c r="I82" s="108"/>
      <c r="J82" s="108"/>
      <c r="K82" s="108"/>
      <c r="L82" s="108"/>
      <c r="M82" s="108"/>
      <c r="N82" s="64">
        <v>231026</v>
      </c>
      <c r="O82" s="64">
        <v>6142</v>
      </c>
      <c r="P82" s="64" t="s">
        <v>199</v>
      </c>
      <c r="Q82" s="64">
        <v>16129</v>
      </c>
      <c r="R82" s="65"/>
      <c r="S82" s="65" t="s">
        <v>200</v>
      </c>
      <c r="T82" s="37"/>
      <c r="U82" s="38"/>
      <c r="V82" s="38"/>
      <c r="W82" s="38"/>
      <c r="X82" s="38"/>
    </row>
    <row r="83" spans="1:24" ht="12.75">
      <c r="A83" s="107" t="s">
        <v>122</v>
      </c>
      <c r="B83" s="108"/>
      <c r="C83" s="108"/>
      <c r="D83" s="108"/>
      <c r="E83" s="108"/>
      <c r="F83" s="108"/>
      <c r="G83" s="108"/>
      <c r="H83" s="108"/>
      <c r="I83" s="108"/>
      <c r="J83" s="108"/>
      <c r="K83" s="108"/>
      <c r="L83" s="108"/>
      <c r="M83" s="108"/>
      <c r="N83" s="64">
        <v>6595</v>
      </c>
      <c r="O83" s="64"/>
      <c r="P83" s="64"/>
      <c r="Q83" s="64"/>
      <c r="R83" s="65"/>
      <c r="S83" s="65"/>
      <c r="T83" s="37"/>
      <c r="U83" s="38"/>
      <c r="V83" s="38"/>
      <c r="W83" s="38"/>
      <c r="X83" s="38"/>
    </row>
    <row r="84" spans="1:24" ht="12.75">
      <c r="A84" s="107" t="s">
        <v>123</v>
      </c>
      <c r="B84" s="108"/>
      <c r="C84" s="108"/>
      <c r="D84" s="108"/>
      <c r="E84" s="108"/>
      <c r="F84" s="108"/>
      <c r="G84" s="108"/>
      <c r="H84" s="108"/>
      <c r="I84" s="108"/>
      <c r="J84" s="108"/>
      <c r="K84" s="108"/>
      <c r="L84" s="108"/>
      <c r="M84" s="108"/>
      <c r="N84" s="64">
        <v>5843</v>
      </c>
      <c r="O84" s="64"/>
      <c r="P84" s="64"/>
      <c r="Q84" s="64"/>
      <c r="R84" s="65"/>
      <c r="S84" s="65"/>
      <c r="T84" s="37"/>
      <c r="U84" s="38"/>
      <c r="V84" s="38"/>
      <c r="W84" s="38"/>
      <c r="X84" s="38"/>
    </row>
    <row r="85" spans="1:24" ht="12.75">
      <c r="A85" s="109" t="s">
        <v>201</v>
      </c>
      <c r="B85" s="110"/>
      <c r="C85" s="110"/>
      <c r="D85" s="110"/>
      <c r="E85" s="110"/>
      <c r="F85" s="110"/>
      <c r="G85" s="110"/>
      <c r="H85" s="110"/>
      <c r="I85" s="110"/>
      <c r="J85" s="110"/>
      <c r="K85" s="110"/>
      <c r="L85" s="110"/>
      <c r="M85" s="110"/>
      <c r="N85" s="64"/>
      <c r="O85" s="64"/>
      <c r="P85" s="64"/>
      <c r="Q85" s="64"/>
      <c r="R85" s="65"/>
      <c r="S85" s="65"/>
      <c r="T85" s="37"/>
      <c r="U85" s="38"/>
      <c r="V85" s="38"/>
      <c r="W85" s="38"/>
      <c r="X85" s="38"/>
    </row>
    <row r="86" spans="1:24" ht="17.25" customHeight="1">
      <c r="A86" s="107" t="s">
        <v>125</v>
      </c>
      <c r="B86" s="108"/>
      <c r="C86" s="108"/>
      <c r="D86" s="108"/>
      <c r="E86" s="108"/>
      <c r="F86" s="108"/>
      <c r="G86" s="108"/>
      <c r="H86" s="108"/>
      <c r="I86" s="108"/>
      <c r="J86" s="108"/>
      <c r="K86" s="108"/>
      <c r="L86" s="108"/>
      <c r="M86" s="108"/>
      <c r="N86" s="64">
        <v>30388</v>
      </c>
      <c r="O86" s="64"/>
      <c r="P86" s="64"/>
      <c r="Q86" s="64"/>
      <c r="R86" s="65"/>
      <c r="S86" s="65" t="s">
        <v>121</v>
      </c>
      <c r="T86" s="37"/>
      <c r="U86" s="38"/>
      <c r="V86" s="38"/>
      <c r="W86" s="38"/>
      <c r="X86" s="38"/>
    </row>
    <row r="87" spans="1:24" ht="14.25" customHeight="1">
      <c r="A87" s="107" t="s">
        <v>202</v>
      </c>
      <c r="B87" s="108"/>
      <c r="C87" s="108"/>
      <c r="D87" s="108"/>
      <c r="E87" s="108"/>
      <c r="F87" s="108"/>
      <c r="G87" s="108"/>
      <c r="H87" s="108"/>
      <c r="I87" s="108"/>
      <c r="J87" s="108"/>
      <c r="K87" s="108"/>
      <c r="L87" s="108"/>
      <c r="M87" s="108"/>
      <c r="N87" s="64">
        <v>10059</v>
      </c>
      <c r="O87" s="64"/>
      <c r="P87" s="64"/>
      <c r="Q87" s="64"/>
      <c r="R87" s="65"/>
      <c r="S87" s="65" t="s">
        <v>177</v>
      </c>
      <c r="T87" s="37"/>
      <c r="U87" s="38"/>
      <c r="V87" s="38"/>
      <c r="W87" s="38"/>
      <c r="X87" s="38"/>
    </row>
    <row r="88" spans="1:24" ht="12.75">
      <c r="A88" s="107" t="s">
        <v>126</v>
      </c>
      <c r="B88" s="108"/>
      <c r="C88" s="108"/>
      <c r="D88" s="108"/>
      <c r="E88" s="108"/>
      <c r="F88" s="108"/>
      <c r="G88" s="108"/>
      <c r="H88" s="108"/>
      <c r="I88" s="108"/>
      <c r="J88" s="108"/>
      <c r="K88" s="108"/>
      <c r="L88" s="108"/>
      <c r="M88" s="108"/>
      <c r="N88" s="64">
        <v>203017</v>
      </c>
      <c r="O88" s="64"/>
      <c r="P88" s="64"/>
      <c r="Q88" s="64"/>
      <c r="R88" s="65"/>
      <c r="S88" s="65"/>
      <c r="T88" s="37"/>
      <c r="U88" s="38"/>
      <c r="V88" s="38"/>
      <c r="W88" s="38"/>
      <c r="X88" s="38"/>
    </row>
    <row r="89" spans="1:24" ht="17.25" customHeight="1">
      <c r="A89" s="107" t="s">
        <v>127</v>
      </c>
      <c r="B89" s="108"/>
      <c r="C89" s="108"/>
      <c r="D89" s="108"/>
      <c r="E89" s="108"/>
      <c r="F89" s="108"/>
      <c r="G89" s="108"/>
      <c r="H89" s="108"/>
      <c r="I89" s="108"/>
      <c r="J89" s="108"/>
      <c r="K89" s="108"/>
      <c r="L89" s="108"/>
      <c r="M89" s="108"/>
      <c r="N89" s="64">
        <v>243464</v>
      </c>
      <c r="O89" s="64"/>
      <c r="P89" s="64"/>
      <c r="Q89" s="64"/>
      <c r="R89" s="65"/>
      <c r="S89" s="65" t="s">
        <v>200</v>
      </c>
      <c r="T89" s="37"/>
      <c r="U89" s="38"/>
      <c r="V89" s="38"/>
      <c r="W89" s="38"/>
      <c r="X89" s="38"/>
    </row>
    <row r="90" spans="1:24" ht="12.75">
      <c r="A90" s="107" t="s">
        <v>128</v>
      </c>
      <c r="B90" s="108"/>
      <c r="C90" s="108"/>
      <c r="D90" s="108"/>
      <c r="E90" s="108"/>
      <c r="F90" s="108"/>
      <c r="G90" s="108"/>
      <c r="H90" s="108"/>
      <c r="I90" s="108"/>
      <c r="J90" s="108"/>
      <c r="K90" s="108"/>
      <c r="L90" s="108"/>
      <c r="M90" s="108"/>
      <c r="N90" s="64"/>
      <c r="O90" s="64"/>
      <c r="P90" s="64"/>
      <c r="Q90" s="64"/>
      <c r="R90" s="65"/>
      <c r="S90" s="65"/>
      <c r="T90" s="37"/>
      <c r="U90" s="38"/>
      <c r="V90" s="38"/>
      <c r="W90" s="38"/>
      <c r="X90" s="38"/>
    </row>
    <row r="91" spans="1:24" ht="12.75">
      <c r="A91" s="107" t="s">
        <v>129</v>
      </c>
      <c r="B91" s="108"/>
      <c r="C91" s="108"/>
      <c r="D91" s="108"/>
      <c r="E91" s="108"/>
      <c r="F91" s="108"/>
      <c r="G91" s="108"/>
      <c r="H91" s="108"/>
      <c r="I91" s="108"/>
      <c r="J91" s="108"/>
      <c r="K91" s="108"/>
      <c r="L91" s="108"/>
      <c r="M91" s="108"/>
      <c r="N91" s="64">
        <v>16129</v>
      </c>
      <c r="O91" s="64"/>
      <c r="P91" s="64"/>
      <c r="Q91" s="64"/>
      <c r="R91" s="65"/>
      <c r="S91" s="65"/>
      <c r="T91" s="37"/>
      <c r="U91" s="38"/>
      <c r="V91" s="38"/>
      <c r="W91" s="38"/>
      <c r="X91" s="38"/>
    </row>
    <row r="92" spans="1:24" ht="12.75">
      <c r="A92" s="107" t="s">
        <v>130</v>
      </c>
      <c r="B92" s="108"/>
      <c r="C92" s="108"/>
      <c r="D92" s="108"/>
      <c r="E92" s="108"/>
      <c r="F92" s="108"/>
      <c r="G92" s="108"/>
      <c r="H92" s="108"/>
      <c r="I92" s="108"/>
      <c r="J92" s="108"/>
      <c r="K92" s="108"/>
      <c r="L92" s="108"/>
      <c r="M92" s="108"/>
      <c r="N92" s="64">
        <v>5738</v>
      </c>
      <c r="O92" s="64"/>
      <c r="P92" s="64"/>
      <c r="Q92" s="64"/>
      <c r="R92" s="65"/>
      <c r="S92" s="65"/>
      <c r="T92" s="37"/>
      <c r="U92" s="38"/>
      <c r="V92" s="38"/>
      <c r="W92" s="38"/>
      <c r="X92" s="38"/>
    </row>
    <row r="93" spans="1:24" ht="12.75">
      <c r="A93" s="107" t="s">
        <v>131</v>
      </c>
      <c r="B93" s="108"/>
      <c r="C93" s="108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64">
        <v>7325</v>
      </c>
      <c r="O93" s="64"/>
      <c r="P93" s="64"/>
      <c r="Q93" s="64"/>
      <c r="R93" s="65"/>
      <c r="S93" s="65"/>
      <c r="T93" s="37"/>
      <c r="U93" s="38"/>
      <c r="V93" s="38"/>
      <c r="W93" s="38"/>
      <c r="X93" s="38"/>
    </row>
    <row r="94" spans="1:24" ht="12.75">
      <c r="A94" s="107" t="s">
        <v>132</v>
      </c>
      <c r="B94" s="108"/>
      <c r="C94" s="108"/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64">
        <v>203017</v>
      </c>
      <c r="O94" s="64"/>
      <c r="P94" s="64"/>
      <c r="Q94" s="64"/>
      <c r="R94" s="65"/>
      <c r="S94" s="65"/>
      <c r="T94" s="37"/>
      <c r="U94" s="38"/>
      <c r="V94" s="38"/>
      <c r="W94" s="38"/>
      <c r="X94" s="38"/>
    </row>
    <row r="95" spans="1:24" ht="12.75">
      <c r="A95" s="107" t="s">
        <v>133</v>
      </c>
      <c r="B95" s="108"/>
      <c r="C95" s="108"/>
      <c r="D95" s="108"/>
      <c r="E95" s="108"/>
      <c r="F95" s="108"/>
      <c r="G95" s="108"/>
      <c r="H95" s="108"/>
      <c r="I95" s="108"/>
      <c r="J95" s="108"/>
      <c r="K95" s="108"/>
      <c r="L95" s="108"/>
      <c r="M95" s="108"/>
      <c r="N95" s="64">
        <v>6595</v>
      </c>
      <c r="O95" s="64"/>
      <c r="P95" s="64"/>
      <c r="Q95" s="64"/>
      <c r="R95" s="65"/>
      <c r="S95" s="65"/>
      <c r="T95" s="37"/>
      <c r="U95" s="38"/>
      <c r="V95" s="38"/>
      <c r="W95" s="38"/>
      <c r="X95" s="38"/>
    </row>
    <row r="96" spans="1:24" ht="12.75">
      <c r="A96" s="107" t="s">
        <v>134</v>
      </c>
      <c r="B96" s="108"/>
      <c r="C96" s="108"/>
      <c r="D96" s="108"/>
      <c r="E96" s="108"/>
      <c r="F96" s="108"/>
      <c r="G96" s="108"/>
      <c r="H96" s="108"/>
      <c r="I96" s="108"/>
      <c r="J96" s="108"/>
      <c r="K96" s="108"/>
      <c r="L96" s="108"/>
      <c r="M96" s="108"/>
      <c r="N96" s="64">
        <v>5843</v>
      </c>
      <c r="O96" s="64"/>
      <c r="P96" s="64"/>
      <c r="Q96" s="64"/>
      <c r="R96" s="65"/>
      <c r="S96" s="65"/>
      <c r="T96" s="37"/>
      <c r="U96" s="38"/>
      <c r="V96" s="38"/>
      <c r="W96" s="38"/>
      <c r="X96" s="38"/>
    </row>
    <row r="97" spans="1:24" ht="12.75">
      <c r="A97" s="107" t="s">
        <v>203</v>
      </c>
      <c r="B97" s="108"/>
      <c r="C97" s="108"/>
      <c r="D97" s="108"/>
      <c r="E97" s="108"/>
      <c r="F97" s="108"/>
      <c r="G97" s="108"/>
      <c r="H97" s="108"/>
      <c r="I97" s="108"/>
      <c r="J97" s="108"/>
      <c r="K97" s="108"/>
      <c r="L97" s="108"/>
      <c r="M97" s="108"/>
      <c r="N97" s="64">
        <v>43823.519999999997</v>
      </c>
      <c r="O97" s="64"/>
      <c r="P97" s="64"/>
      <c r="Q97" s="64"/>
      <c r="R97" s="65"/>
      <c r="S97" s="65"/>
      <c r="T97" s="37"/>
      <c r="U97" s="38"/>
      <c r="V97" s="38"/>
      <c r="W97" s="38"/>
      <c r="X97" s="38"/>
    </row>
    <row r="98" spans="1:24" ht="36">
      <c r="A98" s="109" t="s">
        <v>204</v>
      </c>
      <c r="B98" s="110"/>
      <c r="C98" s="110"/>
      <c r="D98" s="110"/>
      <c r="E98" s="110"/>
      <c r="F98" s="110"/>
      <c r="G98" s="110"/>
      <c r="H98" s="110"/>
      <c r="I98" s="110"/>
      <c r="J98" s="110"/>
      <c r="K98" s="110"/>
      <c r="L98" s="110"/>
      <c r="M98" s="110"/>
      <c r="N98" s="64">
        <v>287287.52</v>
      </c>
      <c r="O98" s="64"/>
      <c r="P98" s="64"/>
      <c r="Q98" s="64"/>
      <c r="R98" s="65"/>
      <c r="S98" s="65" t="s">
        <v>200</v>
      </c>
      <c r="T98" s="37"/>
      <c r="U98" s="38"/>
      <c r="V98" s="38"/>
      <c r="W98" s="38"/>
      <c r="X98" s="38"/>
    </row>
    <row r="99" spans="1:24" ht="12">
      <c r="A99" s="39"/>
      <c r="B99" s="40"/>
      <c r="C99" s="41"/>
      <c r="D99" s="41"/>
      <c r="E99" s="42"/>
      <c r="F99" s="43"/>
      <c r="G99" s="43"/>
      <c r="H99" s="43"/>
      <c r="I99" s="43"/>
      <c r="J99" s="43"/>
      <c r="K99" s="43"/>
      <c r="L99" s="43"/>
      <c r="M99" s="43"/>
      <c r="N99" s="39"/>
      <c r="O99" s="39"/>
      <c r="P99" s="39"/>
      <c r="Q99" s="39"/>
      <c r="R99" s="39"/>
      <c r="S99" s="39"/>
      <c r="T99" s="39"/>
      <c r="U99" s="26"/>
      <c r="V99" s="26"/>
      <c r="W99" s="26"/>
      <c r="X99" s="26"/>
    </row>
    <row r="100" spans="1:24" ht="12">
      <c r="A100" s="44"/>
      <c r="B100" s="45"/>
      <c r="C100" s="46"/>
      <c r="D100" s="46"/>
      <c r="E100" s="44"/>
      <c r="F100" s="47"/>
      <c r="G100" s="47"/>
      <c r="H100" s="47"/>
      <c r="I100" s="47"/>
      <c r="J100" s="47"/>
      <c r="K100" s="47"/>
      <c r="L100" s="47"/>
      <c r="M100" s="47"/>
      <c r="N100" s="48"/>
      <c r="O100" s="47"/>
      <c r="P100" s="47"/>
      <c r="Q100" s="47"/>
      <c r="R100" s="47"/>
      <c r="S100" s="26"/>
      <c r="T100" s="26"/>
      <c r="U100" s="26"/>
      <c r="V100" s="26"/>
      <c r="W100" s="26"/>
      <c r="X100" s="26"/>
    </row>
    <row r="101" spans="1:24" ht="12">
      <c r="A101" s="44"/>
      <c r="B101" s="45"/>
      <c r="C101" s="49" t="s">
        <v>32</v>
      </c>
      <c r="D101" s="49" t="s">
        <v>210</v>
      </c>
      <c r="E101" s="44"/>
      <c r="F101" s="47"/>
      <c r="G101" s="49"/>
      <c r="H101" s="49"/>
      <c r="I101" s="49"/>
      <c r="J101" s="49"/>
      <c r="K101" s="49"/>
      <c r="L101" s="49"/>
      <c r="M101" s="26"/>
      <c r="N101" s="47"/>
      <c r="O101" s="47"/>
      <c r="P101" s="47"/>
      <c r="Q101" s="47"/>
      <c r="R101" s="47"/>
      <c r="S101" s="26"/>
      <c r="T101" s="26"/>
      <c r="U101" s="26"/>
      <c r="V101" s="26"/>
      <c r="W101" s="26"/>
      <c r="X101" s="26"/>
    </row>
    <row r="102" spans="1:24">
      <c r="E102" s="52"/>
    </row>
    <row r="103" spans="1:24" ht="12">
      <c r="C103" s="53" t="s">
        <v>33</v>
      </c>
      <c r="D103" s="53" t="s">
        <v>211</v>
      </c>
      <c r="E103" s="54"/>
      <c r="F103" s="55"/>
      <c r="G103" s="53"/>
    </row>
  </sheetData>
  <mergeCells count="98">
    <mergeCell ref="A98:M98"/>
    <mergeCell ref="A92:M92"/>
    <mergeCell ref="A93:M93"/>
    <mergeCell ref="A94:M94"/>
    <mergeCell ref="A95:M95"/>
    <mergeCell ref="A96:M96"/>
    <mergeCell ref="A97:M97"/>
    <mergeCell ref="A91:M91"/>
    <mergeCell ref="A80:M80"/>
    <mergeCell ref="A81:M81"/>
    <mergeCell ref="A82:M82"/>
    <mergeCell ref="A83:M83"/>
    <mergeCell ref="A84:M84"/>
    <mergeCell ref="A85:M85"/>
    <mergeCell ref="A86:M86"/>
    <mergeCell ref="A87:M87"/>
    <mergeCell ref="A88:M88"/>
    <mergeCell ref="A89:M89"/>
    <mergeCell ref="A90:M90"/>
    <mergeCell ref="A79:M79"/>
    <mergeCell ref="A66:M66"/>
    <mergeCell ref="A67:M67"/>
    <mergeCell ref="A68:M68"/>
    <mergeCell ref="A69:M69"/>
    <mergeCell ref="A70:V70"/>
    <mergeCell ref="A73:M73"/>
    <mergeCell ref="A74:M74"/>
    <mergeCell ref="A75:M75"/>
    <mergeCell ref="A76:M76"/>
    <mergeCell ref="A77:M77"/>
    <mergeCell ref="A78:M78"/>
    <mergeCell ref="A65:M65"/>
    <mergeCell ref="A50:V50"/>
    <mergeCell ref="A55:M55"/>
    <mergeCell ref="A56:M56"/>
    <mergeCell ref="A57:M57"/>
    <mergeCell ref="A58:M58"/>
    <mergeCell ref="A59:M59"/>
    <mergeCell ref="A60:M60"/>
    <mergeCell ref="A61:M61"/>
    <mergeCell ref="A62:M62"/>
    <mergeCell ref="A63:M63"/>
    <mergeCell ref="A64:M64"/>
    <mergeCell ref="A49:M49"/>
    <mergeCell ref="A38:M38"/>
    <mergeCell ref="A39:M39"/>
    <mergeCell ref="A40:M40"/>
    <mergeCell ref="A41:M41"/>
    <mergeCell ref="A42:M42"/>
    <mergeCell ref="A43:M43"/>
    <mergeCell ref="A44:M44"/>
    <mergeCell ref="A45:M45"/>
    <mergeCell ref="A46:M46"/>
    <mergeCell ref="A47:M47"/>
    <mergeCell ref="A48:M48"/>
    <mergeCell ref="M13:P13"/>
    <mergeCell ref="Q13:R13"/>
    <mergeCell ref="A24:V24"/>
    <mergeCell ref="A35:M35"/>
    <mergeCell ref="A36:M36"/>
    <mergeCell ref="M14:P14"/>
    <mergeCell ref="A14:E14"/>
    <mergeCell ref="Q14:R14"/>
    <mergeCell ref="F21:F22"/>
    <mergeCell ref="D18:D22"/>
    <mergeCell ref="A37:M37"/>
    <mergeCell ref="G21:G22"/>
    <mergeCell ref="P21:P22"/>
    <mergeCell ref="Q15:R15"/>
    <mergeCell ref="M15:P15"/>
    <mergeCell ref="E18:E22"/>
    <mergeCell ref="N19:Q19"/>
    <mergeCell ref="A17:Q17"/>
    <mergeCell ref="I20:I22"/>
    <mergeCell ref="J20:J22"/>
    <mergeCell ref="A18:A22"/>
    <mergeCell ref="B18:B22"/>
    <mergeCell ref="C18:C22"/>
    <mergeCell ref="R18:S20"/>
    <mergeCell ref="N20:N22"/>
    <mergeCell ref="O20:O22"/>
    <mergeCell ref="R21:S21"/>
    <mergeCell ref="M18:M22"/>
    <mergeCell ref="Q20:Q22"/>
    <mergeCell ref="H20:H22"/>
    <mergeCell ref="F18:H18"/>
    <mergeCell ref="N18:Q18"/>
    <mergeCell ref="I18:L18"/>
    <mergeCell ref="I19:L19"/>
    <mergeCell ref="L20:L22"/>
    <mergeCell ref="K21:K22"/>
    <mergeCell ref="F19:H19"/>
    <mergeCell ref="B8:R8"/>
    <mergeCell ref="B5:R5"/>
    <mergeCell ref="B9:R9"/>
    <mergeCell ref="B10:R10"/>
    <mergeCell ref="B6:R6"/>
    <mergeCell ref="B7:R7"/>
  </mergeCells>
  <phoneticPr fontId="0" type="noConversion"/>
  <pageMargins left="0.39370078740157483" right="0.39370078740157483" top="0.3" bottom="0.18" header="0.15" footer="0.15"/>
  <pageSetup paperSize="9" scale="68" fitToHeight="10000" orientation="landscape" r:id="rId1"/>
  <headerFooter alignWithMargins="0">
    <oddHeader>&amp;LПК Гранд-Смета&amp;C&amp;P</oddHeader>
    <oddFooter>&amp;CСтраниц -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Company>Центр "Гранд"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Степанченко Алексей</dc:creator>
  <cp:lastModifiedBy>1</cp:lastModifiedBy>
  <cp:lastPrinted>2010-12-09T06:52:38Z</cp:lastPrinted>
  <dcterms:created xsi:type="dcterms:W3CDTF">2004-03-31T11:09:00Z</dcterms:created>
  <dcterms:modified xsi:type="dcterms:W3CDTF">2010-12-09T06:52:39Z</dcterms:modified>
</cp:coreProperties>
</file>